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6" windowHeight="7152" tabRatio="931" activeTab="10"/>
  </bookViews>
  <sheets>
    <sheet name="T11I" sheetId="6" r:id="rId1"/>
    <sheet name="T11J" sheetId="4" r:id="rId2"/>
    <sheet name="T11K" sheetId="7" r:id="rId3"/>
    <sheet name="T11L" sheetId="8" r:id="rId4"/>
    <sheet name="T11M" sheetId="9" r:id="rId5"/>
    <sheet name="T11N" sheetId="11" r:id="rId6"/>
    <sheet name="T11O_1" sheetId="18" r:id="rId7"/>
    <sheet name="T11O_2" sheetId="17" r:id="rId8"/>
    <sheet name="T11O_3" sheetId="16" r:id="rId9"/>
    <sheet name="T11O" sheetId="13" r:id="rId10"/>
    <sheet name="T11P" sheetId="15" r:id="rId11"/>
    <sheet name="T11Q" sheetId="19" r:id="rId12"/>
  </sheets>
  <definedNames>
    <definedName name="Excel_BuiltIn_Print_Area" localSheetId="0">'T11I'!$A$1:$I$5</definedName>
    <definedName name="_xlnm.Print_Area" localSheetId="0">'T11I'!$A$1:$I$5</definedName>
    <definedName name="Excel_BuiltIn_Print_Area" localSheetId="1">'T11J'!$A$1:$I$5</definedName>
    <definedName name="_xlnm.Print_Area" localSheetId="1">'T11J'!$A$1:$I$5</definedName>
    <definedName name="Excel_BuiltIn_Print_Area" localSheetId="2">'T11K'!$A$1:$H$5</definedName>
    <definedName name="_xlnm.Print_Area" localSheetId="2">'T11K'!$A$1:$I$5</definedName>
    <definedName name="Excel_BuiltIn_Print_Area" localSheetId="3">'T11L'!$A$1:$I$5</definedName>
    <definedName name="_xlnm.Print_Area" localSheetId="3">'T11L'!$A$1:$I$5</definedName>
    <definedName name="Excel_BuiltIn_Print_Area" localSheetId="4">'T11M'!$A$1:$I$5</definedName>
    <definedName name="_xlnm.Print_Area" localSheetId="4">'T11M'!$A$1:$I$5</definedName>
    <definedName name="Excel_BuiltIn_Print_Area" localSheetId="5">'T11N'!$A$1:$I$5</definedName>
    <definedName name="_xlnm.Print_Area" localSheetId="5">'T11N'!$A$1:$I$5</definedName>
    <definedName name="_xlnm.Print_Area" localSheetId="6">'T11O_1'!$A$1:$I$5</definedName>
    <definedName name="_xlnm.Print_Area" localSheetId="7">'T11O_2'!$A$1:$I$5</definedName>
    <definedName name="_xlnm.Print_Area" localSheetId="8">'T11O_3'!$A$1:$I$5</definedName>
    <definedName name="Excel_BuiltIn_Print_Area" localSheetId="9">'T11O'!$A$1:$I$5</definedName>
    <definedName name="_xlnm.Print_Area" localSheetId="9">'T11O'!$A$1:$I$5</definedName>
    <definedName name="Excel_BuiltIn_Print_Area" localSheetId="10">'T11P'!$A$1:$I$5</definedName>
    <definedName name="_xlnm.Print_Area" localSheetId="10">'T11P'!$A$1:$I$5</definedName>
  </definedNames>
  <calcPr calcId="125725"/>
</workbook>
</file>

<file path=xl/sharedStrings.xml><?xml version="1.0" encoding="utf-8"?>
<sst xmlns="http://schemas.openxmlformats.org/spreadsheetml/2006/main" count="110" uniqueCount="110">
  <si>
    <t>TABLE No.11 (I)</t>
  </si>
  <si>
    <t xml:space="preserve">Government Sponsored Scheme wise NPA  </t>
  </si>
  <si>
    <t xml:space="preserve"> DATA FOR THE YEAR ENDED  SEPT. 2024</t>
  </si>
  <si>
    <t xml:space="preserve"> (Amt. In crores)</t>
  </si>
  <si>
    <t>SNo.</t>
  </si>
  <si>
    <t>NAME OF THE BANK</t>
  </si>
  <si>
    <t>PMEGP</t>
  </si>
  <si>
    <t>Loan
Outstanding as on
current Quarter End</t>
  </si>
  <si>
    <t xml:space="preserve">TABLE No.11(I) Government Sponsored Scheme wise NPA  </t>
  </si>
  <si>
    <t>As on 31.03.2022</t>
  </si>
  <si>
    <t>As on 31.03.2023</t>
  </si>
  <si>
    <t>As on 31.03.2024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</si>
  <si>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</si>
  <si>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</si>
  <si>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</si>
  <si>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</si>
  <si>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</si>
  <si>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</si>
  <si>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</si>
  <si>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</si>
  <si>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</si>
  <si>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</si>
  <si>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</si>
  <si>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</si>
  <si>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</si>
  <si>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</si>
  <si>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</si>
  <si>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</si>
  <si>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</si>
  <si>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</si>
  <si>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</si>
  <si>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</si>
  <si>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</si>
  <si>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</si>
  <si>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</si>
  <si>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</si>
  <si>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</si>
  <si>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</si>
  <si>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</si>
  <si>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</si>
  <si>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</si>
  <si>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</si>
  <si>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</si>
  <si>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</si>
  <si>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</si>
  <si>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</si>
  <si>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</si>
  <si>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</si>
  <si>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</si>
  <si>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</si>
  <si>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</si>
  <si>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</si>
  <si>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</si>
  <si>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</si>
  <si>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</si>
  <si>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</si>
  <si>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</si>
  <si>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</si>
  <si>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</si>
  <si>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</si>
  <si>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</si>
  <si>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</si>
  <si>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</si>
  <si>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</si>
  <si>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</si>
  <si>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 xml:space="preserve">PAYTM  PAYMENTS BANK</t>
  </si>
  <si>
    <t>INDIA POST PAYMENTS BANK</t>
  </si>
  <si>
    <t xml:space="preserve">NSDL  PAYMENTS  BANK</t>
  </si>
  <si>
    <t>SUB TOTAL (PAYMENT BANK)</t>
  </si>
  <si>
    <t>GRAND TOTAL</t>
  </si>
  <si>
    <t>TABLE No.11 (J)</t>
  </si>
  <si>
    <r xmlns="http://schemas.openxmlformats.org/spreadsheetml/2006/main">
      <t xml:space="preserve">Government Sponsored Scheme wise NPA </t>
    </r>
    <r xmlns="http://schemas.openxmlformats.org/spreadsheetml/2006/main">
      <rPr>
        <b/>
        <sz val="11"/>
        <color theme="1"/>
        <rFont val="Calibri"/>
        <family val="2"/>
        <scheme val="minor"/>
      </rPr>
      <t>(</t>
    </r>
  </si>
  <si>
    <t xml:space="preserve">TABLE No.11(J) Government Sponsored Scheme wise NPA  </t>
  </si>
  <si>
    <t xml:space="preserve">    NRLM</t>
  </si>
  <si>
    <t>(Rs. In crores)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</si>
  <si>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</si>
  <si>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</si>
  <si>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</si>
  <si>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</si>
  <si>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</si>
  <si>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</si>
  <si>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</si>
  <si>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 xml:space="preserve"> (Rs. In crores)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</si>
  <si>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</si>
  <si>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</si>
  <si>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</si>
  <si>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</si>
  <si>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</si>
  <si>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</si>
  <si>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</si>
  <si>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</si>
  <si>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</si>
  <si>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</si>
  <si>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</si>
  <si>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</si>
  <si>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</si>
  <si>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</si>
  <si>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</si>
  <si>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</si>
  <si>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</si>
  <si>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</si>
  <si>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</si>
  <si>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</si>
  <si>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</si>
  <si>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</si>
  <si>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</si>
  <si>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 xml:space="preserve">    Stand up india Scheme</t>
  </si>
  <si>
    <t>TABLE No.11 (Q)</t>
  </si>
  <si>
    <t xml:space="preserve">TABLE No.11(Q) Government Sponsored Scheme wise NPA  </t>
  </si>
  <si>
    <t xml:space="preserve">  PM SVANidhi NPA</t>
  </si>
</sst>
</file>

<file path=xl/styles.xml><?xml version="1.0" encoding="utf-8"?>
<styleSheet xmlns="http://schemas.openxmlformats.org/spreadsheetml/2006/main">
  <numFmts count="0"/>
  <fonts count="11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 tint="0"/>
      <name val="Calibri"/>
      <family val="2"/>
      <scheme val="minor"/>
    </font>
    <font>
      <b/>
      <sz val="14"/>
      <name val="Arial"/>
      <family val="2"/>
    </font>
    <font>
      <b/>
      <sz val="11"/>
      <color theme="1" tint="0"/>
      <name val="Calibri"/>
      <family val="2"/>
      <scheme val="minor"/>
    </font>
    <font>
      <b/>
      <sz val="10"/>
      <color theme="1" tint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6">
    <border>
      <left/>
      <right/>
      <top/>
      <bottom/>
      <diagonal/>
    </border>
    <border>
      <left style="thin">
        <color auto="1" tint="0"/>
      </left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>
        <color auto="1" tint="0"/>
      </left>
      <right/>
      <top style="thin">
        <color auto="1" tint="0"/>
      </top>
      <bottom style="thin">
        <color auto="1" tint="0"/>
      </bottom>
      <diagonal/>
    </border>
    <border>
      <left/>
      <right/>
      <top style="thin">
        <color auto="1" tint="0"/>
      </top>
      <bottom style="thin">
        <color auto="1" tint="0"/>
      </bottom>
      <diagonal/>
    </border>
    <border>
      <left/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/>
      <right style="thin"/>
      <top style="thin"/>
      <bottom style="thin"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0" fontId="5" fillId="0" borderId="0" xfId="1"/>
    <xf numFmtId="0" fontId="5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0" fontId="2" fillId="0" borderId="0" xfId="1"/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0" fontId="6" fillId="0" borderId="0" xfId="1"/>
    <xf numFmtId="0" fontId="6" fillId="0" borderId="0" xfId="1"/>
    <xf numFmtId="0" fontId="5" fillId="0" borderId="0" xfId="1">
      <alignment vertical="center"/>
    </xf>
    <xf numFmtId="0" fontId="5" fillId="0" borderId="0" xfId="1">
      <alignment vertical="center"/>
    </xf>
    <xf numFmtId="0" fontId="2" fillId="0" borderId="1" xfId="1"/>
    <xf numFmtId="0" fontId="5" fillId="0" borderId="1" xfId="1"/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0" fontId="4" fillId="0" borderId="1" xfId="1">
      <alignment horizontal="center" vertical="top" wrapText="1"/>
    </xf>
    <xf numFmtId="0" fontId="5" fillId="0" borderId="1" xfId="1">
      <alignment horizontal="center" vertical="top" wrapText="1"/>
    </xf>
    <xf numFmtId="2" fontId="5" fillId="0" borderId="1" xfId="1">
      <alignment horizontal="center" vertical="top" wrapText="1"/>
    </xf>
    <xf numFmtId="1" fontId="5" fillId="0" borderId="1" xfId="1">
      <alignment horizontal="center"/>
    </xf>
    <xf numFmtId="1" fontId="1" fillId="0" borderId="0" xfId="1"/>
    <xf numFmtId="1" fontId="1" fillId="0" borderId="0" xfId="1"/>
    <xf numFmtId="2" fontId="5" fillId="0" borderId="1" xfId="1">
      <alignment horizontal="center" vertical="center" wrapText="1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5" fillId="0" borderId="1" xfId="1">
      <alignment horizontal="center"/>
    </xf>
    <xf numFmtId="0" fontId="6" fillId="0" borderId="1" xfId="1"/>
    <xf numFmtId="2" fontId="5" fillId="0" borderId="1" xfId="1">
      <alignment horizontal="center" vertical="center" wrapText="1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5" fillId="0" borderId="1" xfId="1">
      <alignment horizontal="center" vertical="center" wrapText="1"/>
    </xf>
    <xf numFmtId="2" fontId="5" fillId="0" borderId="1" xfId="1">
      <alignment horizontal="center" vertical="center" wrapText="1"/>
    </xf>
    <xf numFmtId="2" fontId="5" fillId="0" borderId="1" xfId="1">
      <alignment horizontal="center" vertical="center" wrapText="1"/>
    </xf>
    <xf numFmtId="2" fontId="5" fillId="0" borderId="1" xfId="1">
      <alignment horizontal="center" vertical="center"/>
    </xf>
    <xf numFmtId="1" fontId="5" fillId="0" borderId="1" xfId="1">
      <alignment horizontal="center" vertical="center"/>
    </xf>
    <xf numFmtId="0" fontId="8" fillId="0" borderId="0" xfId="0">
      <alignment horizontal="center" vertical="center" wrapText="1" textRotation="180"/>
    </xf>
    <xf numFmtId="2" fontId="5" fillId="0" borderId="1" xfId="1">
      <alignment horizontal="center" vertical="center" wrapText="1"/>
    </xf>
    <xf numFmtId="0" fontId="7" fillId="0" borderId="1" xfId="0">
      <alignment horizontal="center" vertical="center" wrapText="1"/>
    </xf>
    <xf numFmtId="2" fontId="6" fillId="0" borderId="1" xfId="1">
      <alignment horizontal="center" vertical="center" wrapText="1"/>
    </xf>
    <xf numFmtId="0" fontId="0" fillId="0" borderId="1" xfId="0">
      <alignment horizontal="center" vertical="center" wrapText="1"/>
    </xf>
    <xf numFmtId="0" fontId="0" fillId="0" borderId="1" xfId="0">
      <alignment wrapText="1"/>
    </xf>
    <xf numFmtId="2" fontId="3" fillId="0" borderId="1" xfId="1">
      <alignment horizontal="center"/>
    </xf>
    <xf numFmtId="0" fontId="2" fillId="0" borderId="1" xfId="1">
      <alignment horizontal="center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6" fillId="0" borderId="1" xfId="1">
      <alignment horizontal="center" vertical="center"/>
    </xf>
    <xf numFmtId="2" fontId="6" fillId="0" borderId="2" xfId="1">
      <alignment horizontal="center" vertical="center" wrapText="1"/>
    </xf>
    <xf numFmtId="0" fontId="0" fillId="0" borderId="3" xfId="0">
      <alignment horizontal="center" vertical="center" wrapText="1"/>
    </xf>
    <xf numFmtId="0" fontId="0" fillId="0" borderId="3" xfId="0">
      <alignment wrapText="1"/>
    </xf>
    <xf numFmtId="0" fontId="0" fillId="0" borderId="4" xfId="0">
      <alignment wrapText="1"/>
    </xf>
    <xf numFmtId="2" fontId="6" fillId="0" borderId="1" xfId="1">
      <alignment horizontal="center"/>
    </xf>
    <xf numFmtId="2" fontId="5" fillId="0" borderId="1" xfId="1">
      <alignment horizontal="center" vertical="center"/>
    </xf>
    <xf numFmtId="2" fontId="6" fillId="0" borderId="1" xfId="1">
      <alignment wrapText="1"/>
    </xf>
    <xf numFmtId="2" fontId="3" fillId="0" borderId="1" xfId="1">
      <alignment horizontal="center" vertical="center"/>
    </xf>
    <xf numFmtId="0" fontId="9" fillId="0" borderId="0" xfId="0">
      <alignment wrapText="1"/>
    </xf>
    <xf numFmtId="0" fontId="7" fillId="0" borderId="0" xfId="0">
      <alignment wrapText="1"/>
    </xf>
    <xf numFmtId="0" fontId="10" fillId="0" borderId="0" xfId="0">
      <alignment wrapText="1"/>
    </xf>
    <xf numFmtId="0" fontId="1" fillId="0" borderId="5" xfId="1"/>
    <xf numFmtId="0" fontId="5" fillId="0" borderId="5" xfId="1">
      <alignment horizontal="center"/>
    </xf>
    <xf numFmtId="0" fontId="1" fillId="0" borderId="5" xfId="1">
      <alignment horizontal="left"/>
    </xf>
    <xf numFmtId="0" fontId="5" fillId="0" borderId="5" xfId="1"/>
    <xf numFmtId="2" fontId="1" fillId="0" borderId="5" xfId="1"/>
    <xf numFmtId="2" fontId="5" fillId="0" borderId="5" xfId="1"/>
    <xf numFmtId="2" fontId="1" fillId="2" borderId="5" xfId="1"/>
    <xf numFmtId="2" fontId="5" fillId="2" borderId="5" xfId="1"/>
    <xf numFmtId="1" fontId="1" fillId="0" borderId="5" xfId="1"/>
    <xf numFmtId="1" fontId="5" fillId="0" borderId="5" xfId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theme" Target="theme/theme1.xml" Id="rId13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sharedStrings" Target="sharedStrings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tyles" Target="styles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S62"/>
  <sheetViews>
    <sheetView zoomScaleSheetLayoutView="100" workbookViewId="0">
      <selection activeCell="C23" sqref="C23"/>
    </sheetView>
  </sheetViews>
  <sheetFormatPr defaultColWidth="9.109375" defaultRowHeight="13.2"/>
  <cols>
    <col min="1" max="1" width="5.6640625" customWidth="1" style="3"/>
    <col min="2" max="2" width="28.88671875" customWidth="1" style="3"/>
    <col min="3" max="3" width="18.109375" customWidth="1" style="8"/>
    <col min="4" max="4" width="19.5546875" customWidth="1" style="8"/>
    <col min="5" max="5" width="18.6640625" customWidth="1" style="8"/>
    <col min="6" max="6" width="11.88671875" customWidth="1" style="9"/>
    <col min="7" max="7" width="15.109375" customWidth="1" style="8"/>
    <col min="8" max="8" width="14.109375" customWidth="1" style="34"/>
    <col min="9" max="9" width="12.5546875" customWidth="1" style="8"/>
    <col min="10" max="10" width="9.6640625" customWidth="1" style="1"/>
    <col min="11" max="203" width="9.109375" customWidth="1" style="1"/>
    <col min="204" max="204" width="9.109375" customWidth="1" style="3"/>
    <col min="205" max="16384" width="9.109375" customWidth="1" style="3"/>
  </cols>
  <sheetData>
    <row r="1" ht="23.25" customHeight="1" s="2" customFormat="1">
      <c r="A1" s="25" t="s">
        <v>0</v>
      </c>
      <c r="B1" s="25"/>
      <c r="C1" s="51" t="s">
        <v>1</v>
      </c>
      <c r="D1" s="52"/>
      <c r="E1" s="52"/>
      <c r="F1" s="52"/>
      <c r="G1" s="52"/>
      <c r="H1" s="53"/>
      <c r="I1" s="53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ht="15.9" customHeight="1" s="5" customFormat="1">
      <c r="A2" s="54" t="s">
        <v>2</v>
      </c>
      <c r="B2" s="54"/>
      <c r="C2" s="54"/>
      <c r="D2" s="54"/>
      <c r="E2" s="54"/>
      <c r="F2" s="26"/>
      <c r="G2" s="26"/>
      <c r="H2" s="55" t="s">
        <v>3</v>
      </c>
      <c r="I2" s="5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ht="14.25" customHeight="1" s="12" customFormat="1">
      <c r="A3" s="56" t="s">
        <v>4</v>
      </c>
      <c r="B3" s="57" t="s">
        <v>5</v>
      </c>
      <c r="C3" s="58" t="s">
        <v>6</v>
      </c>
      <c r="D3" s="58"/>
      <c r="E3" s="58"/>
      <c r="F3" s="58"/>
      <c r="G3" s="58"/>
      <c r="H3" s="49" t="s">
        <v>7</v>
      </c>
      <c r="I3" s="50"/>
      <c r="J3" s="48" t="s">
        <v>8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5.5" customHeight="1" s="13" customFormat="1">
      <c r="A4" s="56"/>
      <c r="B4" s="57"/>
      <c r="C4" s="43" t="s">
        <v>9</v>
      </c>
      <c r="D4" s="43" t="s">
        <v>10</v>
      </c>
      <c r="E4" s="43" t="s">
        <v>11</v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70.5" customHeight="1" s="15" customFormat="1">
      <c r="A5" s="29"/>
      <c r="B5" s="30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48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="1" customFormat="1">
      <c r="A6" s="70">
        <v>1</v>
      </c>
      <c r="B6" s="72" t="s">
        <v>17</v>
      </c>
      <c r="C6" s="74">
        <v>5.04</v>
      </c>
      <c r="D6" s="74">
        <v>7.02</v>
      </c>
      <c r="E6" s="74">
        <v>7.85</v>
      </c>
      <c r="F6" s="76">
        <v>10.04</v>
      </c>
      <c r="G6" s="74">
        <f>=(F6/I6)*100</f>
      </c>
      <c r="H6" s="78">
        <v>2599</v>
      </c>
      <c r="I6" s="74">
        <v>94.9</v>
      </c>
      <c r="J6" s="68"/>
    </row>
    <row r="7" s="1" customFormat="1">
      <c r="A7" s="70">
        <v>2</v>
      </c>
      <c r="B7" s="72" t="s">
        <v>18</v>
      </c>
      <c r="C7" s="74">
        <v>7.01</v>
      </c>
      <c r="D7" s="74">
        <v>8.53</v>
      </c>
      <c r="E7" s="74">
        <v>8.76</v>
      </c>
      <c r="F7" s="76">
        <v>9.33</v>
      </c>
      <c r="G7" s="74">
        <f>=(F7/I7)*100</f>
      </c>
      <c r="H7" s="78">
        <v>1617</v>
      </c>
      <c r="I7" s="74">
        <v>52.43</v>
      </c>
      <c r="J7" s="68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</row>
    <row r="8" s="1" customFormat="1">
      <c r="A8" s="70">
        <v>3</v>
      </c>
      <c r="B8" s="72" t="s">
        <v>19</v>
      </c>
      <c r="C8" s="74">
        <v>0.32</v>
      </c>
      <c r="D8" s="74">
        <v>0</v>
      </c>
      <c r="E8" s="74">
        <v>0.49</v>
      </c>
      <c r="F8" s="76">
        <v>0</v>
      </c>
      <c r="G8" s="74">
        <f>=(F8/I8)*100</f>
      </c>
      <c r="H8" s="78">
        <v>5</v>
      </c>
      <c r="I8" s="74">
        <v>0.1</v>
      </c>
      <c r="J8" s="6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</row>
    <row r="9" s="1" customFormat="1">
      <c r="A9" s="70">
        <v>4</v>
      </c>
      <c r="B9" s="72" t="s">
        <v>20</v>
      </c>
      <c r="C9" s="74">
        <v>3.51</v>
      </c>
      <c r="D9" s="74">
        <v>3.81</v>
      </c>
      <c r="E9" s="74">
        <v>4.81</v>
      </c>
      <c r="F9" s="76">
        <v>7.44</v>
      </c>
      <c r="G9" s="74">
        <f>=(F9/I9)*100</f>
      </c>
      <c r="H9" s="78">
        <v>1395</v>
      </c>
      <c r="I9" s="74">
        <v>45.59</v>
      </c>
      <c r="J9" s="6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</row>
    <row r="10" s="1" customFormat="1">
      <c r="A10" s="70">
        <v>5</v>
      </c>
      <c r="B10" s="72" t="s">
        <v>21</v>
      </c>
      <c r="C10" s="74">
        <v>4.96</v>
      </c>
      <c r="D10" s="74">
        <v>0.02</v>
      </c>
      <c r="E10" s="74">
        <v>0.02</v>
      </c>
      <c r="F10" s="76">
        <v>0.02</v>
      </c>
      <c r="G10" s="74">
        <f>=(F10/I10)*100</f>
      </c>
      <c r="H10" s="78">
        <v>31</v>
      </c>
      <c r="I10" s="74">
        <v>0.02</v>
      </c>
      <c r="J10" s="6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</row>
    <row r="11" s="1" customFormat="1">
      <c r="A11" s="70">
        <v>6</v>
      </c>
      <c r="B11" s="72" t="s">
        <v>22</v>
      </c>
      <c r="C11" s="74">
        <v>3.18</v>
      </c>
      <c r="D11" s="74">
        <v>3.84</v>
      </c>
      <c r="E11" s="74">
        <v>4.29</v>
      </c>
      <c r="F11" s="76">
        <v>4.33</v>
      </c>
      <c r="G11" s="74">
        <f>=(F11/I11)*100</f>
      </c>
      <c r="H11" s="78">
        <v>642</v>
      </c>
      <c r="I11" s="74">
        <v>15.61</v>
      </c>
      <c r="J11" s="6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</row>
    <row r="12" s="1" customFormat="1">
      <c r="A12" s="70">
        <v>7</v>
      </c>
      <c r="B12" s="72" t="s">
        <v>23</v>
      </c>
      <c r="C12" s="74">
        <v>0.34</v>
      </c>
      <c r="D12" s="74">
        <v>0.82</v>
      </c>
      <c r="E12" s="74">
        <v>0</v>
      </c>
      <c r="F12" s="76">
        <v>0.71</v>
      </c>
      <c r="G12" s="74">
        <f>=(F12/I12)*100</f>
      </c>
      <c r="H12" s="78">
        <v>188</v>
      </c>
      <c r="I12" s="74">
        <v>10.31</v>
      </c>
      <c r="J12" s="6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</row>
    <row r="13" s="1" customFormat="1">
      <c r="A13" s="70">
        <v>8</v>
      </c>
      <c r="B13" s="72" t="s">
        <v>24</v>
      </c>
      <c r="C13" s="74">
        <v>0.01</v>
      </c>
      <c r="D13" s="74">
        <v>0</v>
      </c>
      <c r="E13" s="74">
        <v>0</v>
      </c>
      <c r="F13" s="76">
        <v>0</v>
      </c>
      <c r="G13" s="74">
        <f>=(F13/I13)*100</f>
      </c>
      <c r="H13" s="78">
        <v>0</v>
      </c>
      <c r="I13" s="74">
        <v>0</v>
      </c>
      <c r="J13" s="6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</row>
    <row r="14" s="1" customFormat="1">
      <c r="A14" s="70">
        <v>9</v>
      </c>
      <c r="B14" s="72" t="s">
        <v>25</v>
      </c>
      <c r="C14" s="74">
        <v>9.46</v>
      </c>
      <c r="D14" s="74">
        <v>9.43</v>
      </c>
      <c r="E14" s="74">
        <v>8.74</v>
      </c>
      <c r="F14" s="76">
        <v>8.75</v>
      </c>
      <c r="G14" s="74">
        <f>=(F14/I14)*100</f>
      </c>
      <c r="H14" s="78">
        <v>1624</v>
      </c>
      <c r="I14" s="74">
        <v>53.8</v>
      </c>
      <c r="J14" s="68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</row>
    <row r="15" s="1" customFormat="1">
      <c r="A15" s="70">
        <v>10</v>
      </c>
      <c r="B15" s="72" t="s">
        <v>26</v>
      </c>
      <c r="C15" s="74">
        <v>7.61</v>
      </c>
      <c r="D15" s="74">
        <v>0</v>
      </c>
      <c r="E15" s="74">
        <v>0</v>
      </c>
      <c r="F15" s="76">
        <v>0</v>
      </c>
      <c r="G15" s="74">
        <f>=(F15/I15)*100</f>
      </c>
      <c r="H15" s="78">
        <v>5</v>
      </c>
      <c r="I15" s="74">
        <v>0.02</v>
      </c>
      <c r="J15" s="68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</row>
    <row r="16" s="1" customFormat="1">
      <c r="A16" s="70">
        <v>11</v>
      </c>
      <c r="B16" s="72" t="s">
        <v>27</v>
      </c>
      <c r="C16" s="74">
        <v>1.93</v>
      </c>
      <c r="D16" s="74">
        <v>2.03</v>
      </c>
      <c r="E16" s="74">
        <v>2.36</v>
      </c>
      <c r="F16" s="76">
        <v>2.47</v>
      </c>
      <c r="G16" s="74">
        <f>=(F16/I16)*100</f>
      </c>
      <c r="H16" s="78">
        <v>756</v>
      </c>
      <c r="I16" s="74">
        <v>14.06</v>
      </c>
      <c r="J16" s="6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</row>
    <row r="17" s="1" customFormat="1">
      <c r="A17" s="70">
        <v>12</v>
      </c>
      <c r="B17" s="72" t="s">
        <v>28</v>
      </c>
      <c r="C17" s="74">
        <v>6.61</v>
      </c>
      <c r="D17" s="74">
        <v>2.67</v>
      </c>
      <c r="E17" s="74">
        <v>2.62</v>
      </c>
      <c r="F17" s="76">
        <v>2.76</v>
      </c>
      <c r="G17" s="74">
        <f>=(F17/I17)*100</f>
      </c>
      <c r="H17" s="78">
        <v>677</v>
      </c>
      <c r="I17" s="74">
        <v>28.66</v>
      </c>
      <c r="J17" s="68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</row>
    <row r="19" s="1" customFormat="1">
      <c r="A19" s="70">
        <v>13</v>
      </c>
      <c r="B19" s="72" t="s">
        <v>30</v>
      </c>
      <c r="C19" s="74">
        <v>0</v>
      </c>
      <c r="D19" s="74">
        <v>0</v>
      </c>
      <c r="E19" s="74">
        <v>0.15</v>
      </c>
      <c r="F19" s="76">
        <v>0.15</v>
      </c>
      <c r="G19" s="74">
        <f>=(F19/I19)*100</f>
      </c>
      <c r="H19" s="78">
        <v>63</v>
      </c>
      <c r="I19" s="74">
        <v>0.63</v>
      </c>
      <c r="J19" s="68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</row>
    <row r="20" s="1" customFormat="1">
      <c r="A20" s="70">
        <v>14</v>
      </c>
      <c r="B20" s="72" t="s">
        <v>31</v>
      </c>
      <c r="C20" s="74">
        <v>0</v>
      </c>
      <c r="D20" s="74">
        <v>0</v>
      </c>
      <c r="E20" s="74">
        <v>0</v>
      </c>
      <c r="F20" s="76">
        <v>0</v>
      </c>
      <c r="G20" s="74">
        <f>=(F20/I20)*100</f>
      </c>
      <c r="H20" s="78">
        <v>0</v>
      </c>
      <c r="I20" s="74">
        <v>0</v>
      </c>
      <c r="J20" s="68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0</v>
      </c>
      <c r="I21" s="74">
        <v>0</v>
      </c>
      <c r="J21" s="68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</row>
    <row r="22" s="1" customFormat="1">
      <c r="A22" s="70">
        <v>16</v>
      </c>
      <c r="B22" s="72" t="s">
        <v>33</v>
      </c>
      <c r="C22" s="74">
        <v>0</v>
      </c>
      <c r="D22" s="74">
        <v>0</v>
      </c>
      <c r="E22" s="74">
        <v>0</v>
      </c>
      <c r="F22" s="76">
        <v>0</v>
      </c>
      <c r="G22" s="74">
        <f>=(F22/I22)*100</f>
      </c>
      <c r="H22" s="78">
        <v>0</v>
      </c>
      <c r="I22" s="74">
        <v>0</v>
      </c>
      <c r="J22" s="68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</row>
    <row r="23" s="1" customFormat="1">
      <c r="A23" s="70">
        <v>17</v>
      </c>
      <c r="B23" s="72" t="s">
        <v>34</v>
      </c>
      <c r="C23" s="74">
        <v>0</v>
      </c>
      <c r="D23" s="74">
        <v>0</v>
      </c>
      <c r="E23" s="74">
        <v>0</v>
      </c>
      <c r="F23" s="76">
        <v>0</v>
      </c>
      <c r="G23" s="74">
        <f>=(F23/I23)*100</f>
      </c>
      <c r="H23" s="78">
        <v>0</v>
      </c>
      <c r="I23" s="74">
        <v>0</v>
      </c>
      <c r="J23" s="68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</row>
    <row r="24" s="1" customFormat="1">
      <c r="A24" s="70">
        <v>18</v>
      </c>
      <c r="B24" s="72" t="s">
        <v>35</v>
      </c>
      <c r="C24" s="74">
        <v>0</v>
      </c>
      <c r="D24" s="74">
        <v>0</v>
      </c>
      <c r="E24" s="74">
        <v>0.02</v>
      </c>
      <c r="F24" s="76">
        <v>0.02</v>
      </c>
      <c r="G24" s="74">
        <f>=(F24/I24)*100</f>
      </c>
      <c r="H24" s="78">
        <v>5</v>
      </c>
      <c r="I24" s="74">
        <v>0.54</v>
      </c>
      <c r="J24" s="68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</row>
    <row r="25" s="1" customFormat="1">
      <c r="A25" s="70">
        <v>19</v>
      </c>
      <c r="B25" s="72" t="s">
        <v>36</v>
      </c>
      <c r="C25" s="74">
        <v>0.12</v>
      </c>
      <c r="D25" s="74">
        <v>0.02</v>
      </c>
      <c r="E25" s="74">
        <v>0.01</v>
      </c>
      <c r="F25" s="76">
        <v>0.01</v>
      </c>
      <c r="G25" s="74">
        <f>=(F25/I25)*100</f>
      </c>
      <c r="H25" s="78">
        <v>10</v>
      </c>
      <c r="I25" s="74">
        <v>0.1</v>
      </c>
      <c r="J25" s="68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</row>
    <row r="26" s="1" customFormat="1">
      <c r="A26" s="70">
        <v>20</v>
      </c>
      <c r="B26" s="72" t="s">
        <v>37</v>
      </c>
      <c r="C26" s="74">
        <v>1.02</v>
      </c>
      <c r="D26" s="74">
        <v>0.81</v>
      </c>
      <c r="E26" s="74">
        <v>1.51</v>
      </c>
      <c r="F26" s="76">
        <v>1.95</v>
      </c>
      <c r="G26" s="74">
        <f>=(F26/I26)*100</f>
      </c>
      <c r="H26" s="78">
        <v>383</v>
      </c>
      <c r="I26" s="74">
        <v>18.72</v>
      </c>
      <c r="J26" s="68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</row>
    <row r="27" s="1" customFormat="1">
      <c r="A27" s="70">
        <v>21</v>
      </c>
      <c r="B27" s="72" t="s">
        <v>38</v>
      </c>
      <c r="C27" s="74">
        <v>0</v>
      </c>
      <c r="D27" s="74">
        <v>0</v>
      </c>
      <c r="E27" s="74">
        <v>0</v>
      </c>
      <c r="F27" s="76">
        <v>0</v>
      </c>
      <c r="G27" s="74">
        <f>=(F27/I27)*100</f>
      </c>
      <c r="H27" s="78">
        <v>0</v>
      </c>
      <c r="I27" s="74">
        <v>0</v>
      </c>
      <c r="J27" s="68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</row>
    <row r="28" s="1" customFormat="1">
      <c r="A28" s="70">
        <v>22</v>
      </c>
      <c r="B28" s="72" t="s">
        <v>39</v>
      </c>
      <c r="C28" s="74">
        <v>0</v>
      </c>
      <c r="D28" s="74">
        <v>0</v>
      </c>
      <c r="E28" s="74">
        <v>0</v>
      </c>
      <c r="F28" s="76">
        <v>0</v>
      </c>
      <c r="G28" s="74">
        <f>=(F28/I28)*100</f>
      </c>
      <c r="H28" s="78">
        <v>0</v>
      </c>
      <c r="I28" s="74">
        <v>0</v>
      </c>
      <c r="J28" s="68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</row>
    <row r="29" s="1" customFormat="1">
      <c r="A29" s="70">
        <v>23</v>
      </c>
      <c r="B29" s="72" t="s">
        <v>40</v>
      </c>
      <c r="C29" s="74">
        <v>0</v>
      </c>
      <c r="D29" s="74">
        <v>0</v>
      </c>
      <c r="E29" s="74">
        <v>0</v>
      </c>
      <c r="F29" s="76">
        <v>0</v>
      </c>
      <c r="G29" s="74">
        <f>=(F29/I29)*100</f>
      </c>
      <c r="H29" s="78">
        <v>2</v>
      </c>
      <c r="I29" s="74">
        <v>0.09</v>
      </c>
      <c r="J29" s="68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</row>
    <row r="30" s="1" customFormat="1">
      <c r="A30" s="70">
        <v>24</v>
      </c>
      <c r="B30" s="72" t="s">
        <v>41</v>
      </c>
      <c r="C30" s="74">
        <v>0</v>
      </c>
      <c r="D30" s="74">
        <v>0.02</v>
      </c>
      <c r="E30" s="74">
        <v>0</v>
      </c>
      <c r="F30" s="76">
        <v>0.04</v>
      </c>
      <c r="G30" s="74">
        <f>=(F30/I30)*100</f>
      </c>
      <c r="H30" s="78">
        <v>6</v>
      </c>
      <c r="I30" s="74">
        <v>0.54</v>
      </c>
      <c r="J30" s="68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</row>
    <row r="31" s="1" customFormat="1">
      <c r="A31" s="70">
        <v>25</v>
      </c>
      <c r="B31" s="72" t="s">
        <v>42</v>
      </c>
      <c r="C31" s="74">
        <v>0</v>
      </c>
      <c r="D31" s="74">
        <v>0</v>
      </c>
      <c r="E31" s="74">
        <v>0</v>
      </c>
      <c r="F31" s="76">
        <v>0</v>
      </c>
      <c r="G31" s="74">
        <f>=(F31/I31)*100</f>
      </c>
      <c r="H31" s="78">
        <v>0</v>
      </c>
      <c r="I31" s="74">
        <v>0</v>
      </c>
      <c r="J31" s="68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</row>
    <row r="32" s="1" customFormat="1">
      <c r="A32" s="70">
        <v>26</v>
      </c>
      <c r="B32" s="72" t="s">
        <v>43</v>
      </c>
      <c r="C32" s="74">
        <v>0</v>
      </c>
      <c r="D32" s="74">
        <v>0</v>
      </c>
      <c r="E32" s="74">
        <v>0</v>
      </c>
      <c r="F32" s="76">
        <v>0</v>
      </c>
      <c r="G32" s="74">
        <f>=(F32/I32)*100</f>
      </c>
      <c r="H32" s="78">
        <v>0</v>
      </c>
      <c r="I32" s="74">
        <v>0</v>
      </c>
      <c r="J32" s="68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</row>
    <row r="33" s="1" customFormat="1">
      <c r="A33" s="70">
        <v>27</v>
      </c>
      <c r="B33" s="72" t="s">
        <v>44</v>
      </c>
      <c r="C33" s="74">
        <v>0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</row>
    <row r="34" s="1" customFormat="1">
      <c r="A34" s="70">
        <v>28</v>
      </c>
      <c r="B34" s="72" t="s">
        <v>45</v>
      </c>
      <c r="C34" s="74">
        <v>0</v>
      </c>
      <c r="D34" s="74">
        <v>0</v>
      </c>
      <c r="E34" s="74">
        <v>0</v>
      </c>
      <c r="F34" s="76">
        <v>0</v>
      </c>
      <c r="G34" s="74">
        <f>=(F34/I34)*100</f>
      </c>
      <c r="H34" s="78">
        <v>0</v>
      </c>
      <c r="I34" s="74">
        <v>0</v>
      </c>
      <c r="J34" s="68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</row>
    <row r="35" s="1" customFormat="1">
      <c r="A35" s="70">
        <v>29</v>
      </c>
      <c r="B35" s="72" t="s">
        <v>46</v>
      </c>
      <c r="C35" s="74">
        <v>0</v>
      </c>
      <c r="D35" s="74">
        <v>0</v>
      </c>
      <c r="E35" s="74">
        <v>0</v>
      </c>
      <c r="F35" s="76">
        <v>0</v>
      </c>
      <c r="G35" s="74">
        <f>=(F35/I35)*100</f>
      </c>
      <c r="H35" s="78">
        <v>0</v>
      </c>
      <c r="I35" s="74">
        <v>0</v>
      </c>
      <c r="J35" s="6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0</v>
      </c>
      <c r="I36" s="74">
        <v>0</v>
      </c>
      <c r="J36" s="68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</row>
    <row r="37" s="1" customFormat="1">
      <c r="A37" s="70">
        <v>31</v>
      </c>
      <c r="B37" s="72" t="s">
        <v>48</v>
      </c>
      <c r="C37" s="74">
        <v>0</v>
      </c>
      <c r="D37" s="74">
        <v>0</v>
      </c>
      <c r="E37" s="74">
        <v>0</v>
      </c>
      <c r="F37" s="76">
        <v>0</v>
      </c>
      <c r="G37" s="74">
        <f>=(F37/I37)*100</f>
      </c>
      <c r="H37" s="78">
        <v>0</v>
      </c>
      <c r="I37" s="74">
        <v>0</v>
      </c>
      <c r="J37" s="68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</row>
    <row r="39" s="1" customFormat="1">
      <c r="A39" s="70">
        <v>32</v>
      </c>
      <c r="B39" s="72" t="s">
        <v>50</v>
      </c>
      <c r="C39" s="74">
        <v>0</v>
      </c>
      <c r="D39" s="74">
        <v>0</v>
      </c>
      <c r="E39" s="74">
        <v>0</v>
      </c>
      <c r="F39" s="76">
        <v>0</v>
      </c>
      <c r="G39" s="74">
        <f>=(F39/I39)*100</f>
      </c>
      <c r="H39" s="78">
        <v>0</v>
      </c>
      <c r="I39" s="74">
        <v>0</v>
      </c>
      <c r="J39" s="6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</row>
    <row r="41" s="1" customFormat="1">
      <c r="A41" s="70">
        <v>33</v>
      </c>
      <c r="B41" s="72" t="s">
        <v>52</v>
      </c>
      <c r="C41" s="74">
        <v>2.87</v>
      </c>
      <c r="D41" s="74">
        <v>4.89</v>
      </c>
      <c r="E41" s="74">
        <v>6.9</v>
      </c>
      <c r="F41" s="76">
        <v>8.93</v>
      </c>
      <c r="G41" s="74">
        <f>=(F41/I41)*100</f>
      </c>
      <c r="H41" s="78">
        <v>3215</v>
      </c>
      <c r="I41" s="74">
        <v>67.68</v>
      </c>
      <c r="J41" s="6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</row>
    <row r="43" s="1" customFormat="1">
      <c r="A43" s="70">
        <v>34</v>
      </c>
      <c r="B43" s="72" t="s">
        <v>54</v>
      </c>
      <c r="C43" s="74">
        <v>0</v>
      </c>
      <c r="D43" s="74">
        <v>0</v>
      </c>
      <c r="E43" s="74">
        <v>0</v>
      </c>
      <c r="F43" s="76">
        <v>0</v>
      </c>
      <c r="G43" s="74">
        <f>=(F43/I43)*100</f>
      </c>
      <c r="H43" s="78">
        <v>0</v>
      </c>
      <c r="I43" s="74">
        <v>0</v>
      </c>
      <c r="J43" s="68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</row>
    <row r="44" s="1" customFormat="1">
      <c r="A44" s="70">
        <v>35</v>
      </c>
      <c r="B44" s="72" t="s">
        <v>55</v>
      </c>
      <c r="C44" s="74">
        <v>0</v>
      </c>
      <c r="D44" s="74">
        <v>0</v>
      </c>
      <c r="E44" s="74">
        <v>0</v>
      </c>
      <c r="F44" s="76">
        <v>0</v>
      </c>
      <c r="G44" s="74">
        <f>=(F44/I44)*100</f>
      </c>
      <c r="H44" s="78">
        <v>0</v>
      </c>
      <c r="I44" s="74">
        <v>0</v>
      </c>
      <c r="J44" s="68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</row>
    <row r="45" s="1" customFormat="1">
      <c r="A45" s="70">
        <v>36</v>
      </c>
      <c r="B45" s="72" t="s">
        <v>56</v>
      </c>
      <c r="C45" s="74">
        <v>0</v>
      </c>
      <c r="D45" s="74">
        <v>0</v>
      </c>
      <c r="E45" s="74">
        <v>0</v>
      </c>
      <c r="F45" s="76">
        <v>0</v>
      </c>
      <c r="G45" s="74">
        <f>=(F45/I45)*100</f>
      </c>
      <c r="H45" s="78">
        <v>0</v>
      </c>
      <c r="I45" s="74">
        <v>0</v>
      </c>
      <c r="J45" s="68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</row>
    <row r="46" s="1" customFormat="1">
      <c r="A46" s="70">
        <v>37</v>
      </c>
      <c r="B46" s="72" t="s">
        <v>57</v>
      </c>
      <c r="C46" s="74">
        <v>0</v>
      </c>
      <c r="D46" s="74">
        <v>0</v>
      </c>
      <c r="E46" s="74">
        <v>0</v>
      </c>
      <c r="F46" s="76">
        <v>0</v>
      </c>
      <c r="G46" s="74">
        <f>=(F46/I46)*100</f>
      </c>
      <c r="H46" s="78">
        <v>0</v>
      </c>
      <c r="I46" s="74">
        <v>0</v>
      </c>
      <c r="J46" s="68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</row>
    <row r="47" s="1" customFormat="1">
      <c r="A47" s="70">
        <v>38</v>
      </c>
      <c r="B47" s="72" t="s">
        <v>58</v>
      </c>
      <c r="C47" s="74">
        <v>0</v>
      </c>
      <c r="D47" s="74">
        <v>0</v>
      </c>
      <c r="E47" s="74">
        <v>0</v>
      </c>
      <c r="F47" s="76">
        <v>0</v>
      </c>
      <c r="G47" s="74">
        <f>=(F47/I47)*100</f>
      </c>
      <c r="H47" s="78">
        <v>0</v>
      </c>
      <c r="I47" s="74">
        <v>0</v>
      </c>
      <c r="J47" s="6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</row>
    <row r="48" s="1" customFormat="1">
      <c r="A48" s="70">
        <v>39</v>
      </c>
      <c r="B48" s="72" t="s">
        <v>59</v>
      </c>
      <c r="C48" s="74">
        <v>0</v>
      </c>
      <c r="D48" s="74">
        <v>0</v>
      </c>
      <c r="E48" s="74">
        <v>0</v>
      </c>
      <c r="F48" s="76">
        <v>0</v>
      </c>
      <c r="G48" s="74">
        <f>=(F48/I48)*100</f>
      </c>
      <c r="H48" s="78">
        <v>0</v>
      </c>
      <c r="I48" s="74">
        <v>0</v>
      </c>
      <c r="J48" s="68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</row>
    <row r="49" s="1" customFormat="1">
      <c r="A49" s="70">
        <v>40</v>
      </c>
      <c r="B49" s="72" t="s">
        <v>60</v>
      </c>
      <c r="C49" s="74">
        <v>0</v>
      </c>
      <c r="D49" s="74">
        <v>0</v>
      </c>
      <c r="E49" s="74">
        <v>0</v>
      </c>
      <c r="F49" s="76">
        <v>0</v>
      </c>
      <c r="G49" s="74">
        <f>=(F49/I49)*100</f>
      </c>
      <c r="H49" s="78">
        <v>0</v>
      </c>
      <c r="I49" s="74">
        <v>0</v>
      </c>
      <c r="J49" s="68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1" customFormat="1">
      <c r="C59" s="6"/>
      <c r="D59" s="6"/>
      <c r="E59" s="6"/>
      <c r="F59" s="7"/>
      <c r="G59" s="6"/>
      <c r="H59" s="33"/>
      <c r="I59" s="6"/>
    </row>
    <row r="60" s="1" customFormat="1">
      <c r="C60" s="6"/>
      <c r="D60" s="6"/>
      <c r="E60" s="6"/>
      <c r="F60" s="7"/>
      <c r="G60" s="6"/>
      <c r="H60" s="33"/>
      <c r="I60" s="6"/>
    </row>
    <row r="61" s="1" customFormat="1">
      <c r="C61" s="6"/>
      <c r="D61" s="6"/>
      <c r="E61" s="6"/>
      <c r="F61" s="7"/>
      <c r="G61" s="6"/>
      <c r="H61" s="33"/>
      <c r="I61" s="6"/>
    </row>
    <row r="62" s="1" customFormat="1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S63"/>
  <sheetViews>
    <sheetView zoomScaleSheetLayoutView="90" workbookViewId="0">
      <selection activeCell="B27" sqref="B27"/>
    </sheetView>
  </sheetViews>
  <sheetFormatPr defaultColWidth="9.109375" defaultRowHeight="13.2"/>
  <cols>
    <col min="1" max="1" width="5.6640625" customWidth="1" style="3"/>
    <col min="2" max="2" width="29" customWidth="1" style="3"/>
    <col min="3" max="3" width="18.6640625" customWidth="1" style="8"/>
    <col min="4" max="4" width="16.109375" customWidth="1" style="8"/>
    <col min="5" max="5" width="18.6640625" customWidth="1" style="8"/>
    <col min="6" max="6" width="11.88671875" customWidth="1" style="9"/>
    <col min="7" max="7" width="13.88671875" customWidth="1" style="8"/>
    <col min="8" max="8" width="15" customWidth="1" style="34"/>
    <col min="9" max="9" width="14.88671875" customWidth="1" style="8"/>
    <col min="10" max="10" width="7" customWidth="1" style="1"/>
    <col min="11" max="203" width="9.109375" customWidth="1" style="1"/>
    <col min="204" max="204" width="9.109375" customWidth="1" style="3"/>
    <col min="205" max="16384" width="9.109375" customWidth="1" style="3"/>
  </cols>
  <sheetData>
    <row r="1" ht="26.25" customHeight="1" s="5" customFormat="1">
      <c r="A1" s="25" t="s">
        <v>70</v>
      </c>
      <c r="B1" s="26"/>
      <c r="C1" s="59" t="s">
        <v>71</v>
      </c>
      <c r="D1" s="60"/>
      <c r="E1" s="60"/>
      <c r="F1" s="60"/>
      <c r="G1" s="60"/>
      <c r="H1" s="61"/>
      <c r="I1" s="6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ht="15.9" customHeight="1" s="5" customFormat="1">
      <c r="A2" s="54">
        <f>T11I!A2</f>
      </c>
      <c r="B2" s="54"/>
      <c r="C2" s="54"/>
      <c r="D2" s="54"/>
      <c r="E2" s="54"/>
      <c r="F2" s="54"/>
      <c r="G2" s="54"/>
      <c r="H2" s="55" t="s">
        <v>3</v>
      </c>
      <c r="I2" s="55"/>
      <c r="J2" s="48" t="s">
        <v>72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ht="14.25" customHeight="1" s="12" customFormat="1">
      <c r="A3" s="56" t="s">
        <v>4</v>
      </c>
      <c r="B3" s="57" t="s">
        <v>5</v>
      </c>
      <c r="C3" s="58" t="s">
        <v>73</v>
      </c>
      <c r="D3" s="58"/>
      <c r="E3" s="58"/>
      <c r="F3" s="58" t="s">
        <v>74</v>
      </c>
      <c r="G3" s="58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3.25" customHeight="1" s="13" customFormat="1">
      <c r="A4" s="56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66" customHeight="1" s="13" customFormat="1">
      <c r="A5" s="27"/>
      <c r="B5" s="28"/>
      <c r="C5" s="45" t="s">
        <v>13</v>
      </c>
      <c r="D5" s="45" t="s">
        <v>13</v>
      </c>
      <c r="E5" s="45" t="s">
        <v>13</v>
      </c>
      <c r="F5" s="45" t="s">
        <v>13</v>
      </c>
      <c r="G5" s="45" t="s">
        <v>14</v>
      </c>
      <c r="H5" s="47" t="s">
        <v>15</v>
      </c>
      <c r="I5" s="46" t="s">
        <v>16</v>
      </c>
      <c r="J5" s="4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="1" customFormat="1">
      <c r="A6" s="70">
        <v>1</v>
      </c>
      <c r="B6" s="72" t="s">
        <v>17</v>
      </c>
      <c r="C6" s="74">
        <v>2.13</v>
      </c>
      <c r="D6" s="74">
        <v>3.92</v>
      </c>
      <c r="E6" s="74">
        <v>3</v>
      </c>
      <c r="F6" s="76">
        <v>3.76</v>
      </c>
      <c r="G6" s="74">
        <f>=(F6/I6)*100</f>
      </c>
      <c r="H6" s="78">
        <v>12447</v>
      </c>
      <c r="I6" s="74">
        <v>249.63</v>
      </c>
      <c r="J6" s="68"/>
    </row>
    <row r="7" s="1" customFormat="1">
      <c r="A7" s="70">
        <v>2</v>
      </c>
      <c r="B7" s="72" t="s">
        <v>18</v>
      </c>
      <c r="C7" s="74">
        <v>1.97</v>
      </c>
      <c r="D7" s="74">
        <v>1.93</v>
      </c>
      <c r="E7" s="74">
        <v>2.13</v>
      </c>
      <c r="F7" s="76">
        <v>2.03</v>
      </c>
      <c r="G7" s="74">
        <f>=(F7/I7)*100</f>
      </c>
      <c r="H7" s="78">
        <v>2941</v>
      </c>
      <c r="I7" s="74">
        <v>44.93</v>
      </c>
      <c r="J7" s="68"/>
    </row>
    <row r="8" s="1" customFormat="1">
      <c r="A8" s="70">
        <v>3</v>
      </c>
      <c r="B8" s="72" t="s">
        <v>19</v>
      </c>
      <c r="C8" s="74">
        <v>0.48</v>
      </c>
      <c r="D8" s="74">
        <v>0</v>
      </c>
      <c r="E8" s="74">
        <v>0</v>
      </c>
      <c r="F8" s="76">
        <v>0</v>
      </c>
      <c r="G8" s="74">
        <f>=(F8/I8)*100</f>
      </c>
      <c r="H8" s="78">
        <v>273</v>
      </c>
      <c r="I8" s="74">
        <v>5.1</v>
      </c>
      <c r="J8" s="68"/>
    </row>
    <row r="9" s="1" customFormat="1">
      <c r="A9" s="70">
        <v>4</v>
      </c>
      <c r="B9" s="72" t="s">
        <v>20</v>
      </c>
      <c r="C9" s="74">
        <v>0.15</v>
      </c>
      <c r="D9" s="74">
        <v>0.07</v>
      </c>
      <c r="E9" s="74">
        <v>0.06</v>
      </c>
      <c r="F9" s="76">
        <v>0.06</v>
      </c>
      <c r="G9" s="74">
        <f>=(F9/I9)*100</f>
      </c>
      <c r="H9" s="78">
        <v>1655</v>
      </c>
      <c r="I9" s="74">
        <v>27.04</v>
      </c>
      <c r="J9" s="68"/>
    </row>
    <row r="10" s="1" customFormat="1">
      <c r="A10" s="70">
        <v>5</v>
      </c>
      <c r="B10" s="72" t="s">
        <v>21</v>
      </c>
      <c r="C10" s="74">
        <v>5.78</v>
      </c>
      <c r="D10" s="74">
        <v>4.03</v>
      </c>
      <c r="E10" s="74">
        <v>4.27</v>
      </c>
      <c r="F10" s="76">
        <v>3.57</v>
      </c>
      <c r="G10" s="74">
        <f>=(F10/I10)*100</f>
      </c>
      <c r="H10" s="78">
        <v>9435</v>
      </c>
      <c r="I10" s="74">
        <v>251.65</v>
      </c>
      <c r="J10" s="68"/>
    </row>
    <row r="11" s="1" customFormat="1">
      <c r="A11" s="70">
        <v>6</v>
      </c>
      <c r="B11" s="72" t="s">
        <v>22</v>
      </c>
      <c r="C11" s="74">
        <v>0.39</v>
      </c>
      <c r="D11" s="74">
        <v>0.92</v>
      </c>
      <c r="E11" s="74">
        <v>2.41</v>
      </c>
      <c r="F11" s="76">
        <v>3.01</v>
      </c>
      <c r="G11" s="74">
        <f>=(F11/I11)*100</f>
      </c>
      <c r="H11" s="78">
        <v>2814</v>
      </c>
      <c r="I11" s="74">
        <v>42.61</v>
      </c>
      <c r="J11" s="68"/>
    </row>
    <row r="12" s="1" customFormat="1">
      <c r="A12" s="70">
        <v>7</v>
      </c>
      <c r="B12" s="72" t="s">
        <v>23</v>
      </c>
      <c r="C12" s="74">
        <v>0.42</v>
      </c>
      <c r="D12" s="74">
        <v>0</v>
      </c>
      <c r="E12" s="74">
        <v>0</v>
      </c>
      <c r="F12" s="76">
        <v>0</v>
      </c>
      <c r="G12" s="74">
        <f>=(F12/I12)*100</f>
      </c>
      <c r="H12" s="78">
        <v>1486</v>
      </c>
      <c r="I12" s="74">
        <v>21.56</v>
      </c>
      <c r="J12" s="68"/>
    </row>
    <row r="13" s="1" customFormat="1">
      <c r="A13" s="70">
        <v>8</v>
      </c>
      <c r="B13" s="72" t="s">
        <v>24</v>
      </c>
      <c r="C13" s="74">
        <v>0.02</v>
      </c>
      <c r="D13" s="74">
        <v>0</v>
      </c>
      <c r="E13" s="74">
        <v>0</v>
      </c>
      <c r="F13" s="76">
        <v>0</v>
      </c>
      <c r="G13" s="74">
        <f>=(F13/I13)*100</f>
      </c>
      <c r="H13" s="78">
        <v>0</v>
      </c>
      <c r="I13" s="74">
        <v>0</v>
      </c>
      <c r="J13" s="68"/>
    </row>
    <row r="14" s="1" customFormat="1">
      <c r="A14" s="70">
        <v>9</v>
      </c>
      <c r="B14" s="72" t="s">
        <v>25</v>
      </c>
      <c r="C14" s="74">
        <v>5.28</v>
      </c>
      <c r="D14" s="74">
        <v>5.04</v>
      </c>
      <c r="E14" s="74">
        <v>2.91</v>
      </c>
      <c r="F14" s="76">
        <v>2.56</v>
      </c>
      <c r="G14" s="74">
        <f>=(F14/I14)*100</f>
      </c>
      <c r="H14" s="78">
        <v>7815</v>
      </c>
      <c r="I14" s="74">
        <v>145.35</v>
      </c>
      <c r="J14" s="68"/>
    </row>
    <row r="15" s="1" customFormat="1">
      <c r="A15" s="70">
        <v>10</v>
      </c>
      <c r="B15" s="72" t="s">
        <v>26</v>
      </c>
      <c r="C15" s="74">
        <v>1.37</v>
      </c>
      <c r="D15" s="74">
        <v>0</v>
      </c>
      <c r="E15" s="74">
        <v>0</v>
      </c>
      <c r="F15" s="76">
        <v>0</v>
      </c>
      <c r="G15" s="74">
        <f>=(F15/I15)*100</f>
      </c>
      <c r="H15" s="78">
        <v>17215</v>
      </c>
      <c r="I15" s="74">
        <v>393.79</v>
      </c>
      <c r="J15" s="68"/>
    </row>
    <row r="16" s="1" customFormat="1">
      <c r="A16" s="70">
        <v>11</v>
      </c>
      <c r="B16" s="72" t="s">
        <v>27</v>
      </c>
      <c r="C16" s="74">
        <v>0.14</v>
      </c>
      <c r="D16" s="74">
        <v>0.23</v>
      </c>
      <c r="E16" s="74">
        <v>0.18</v>
      </c>
      <c r="F16" s="76">
        <v>0.22</v>
      </c>
      <c r="G16" s="74">
        <f>=(F16/I16)*100</f>
      </c>
      <c r="H16" s="78">
        <v>471</v>
      </c>
      <c r="I16" s="74">
        <v>7.25</v>
      </c>
      <c r="J16" s="68"/>
    </row>
    <row r="17" s="1" customFormat="1">
      <c r="A17" s="70">
        <v>12</v>
      </c>
      <c r="B17" s="72" t="s">
        <v>28</v>
      </c>
      <c r="C17" s="74">
        <v>3.81</v>
      </c>
      <c r="D17" s="74">
        <v>1.99</v>
      </c>
      <c r="E17" s="74">
        <v>1.74</v>
      </c>
      <c r="F17" s="76">
        <v>1.77</v>
      </c>
      <c r="G17" s="74">
        <f>=(F17/I17)*100</f>
      </c>
      <c r="H17" s="78">
        <v>3562</v>
      </c>
      <c r="I17" s="74">
        <v>57.98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0.26</v>
      </c>
      <c r="D19" s="74">
        <v>0.06</v>
      </c>
      <c r="E19" s="74">
        <v>0.15</v>
      </c>
      <c r="F19" s="76">
        <v>0.16</v>
      </c>
      <c r="G19" s="74">
        <f>=(F19/I19)*100</f>
      </c>
      <c r="H19" s="78">
        <v>66</v>
      </c>
      <c r="I19" s="74">
        <v>0.25</v>
      </c>
      <c r="J19" s="68"/>
    </row>
    <row r="20" s="1" customFormat="1">
      <c r="A20" s="70">
        <v>14</v>
      </c>
      <c r="B20" s="72" t="s">
        <v>31</v>
      </c>
      <c r="C20" s="74">
        <v>0</v>
      </c>
      <c r="D20" s="74">
        <v>0</v>
      </c>
      <c r="E20" s="74">
        <v>0</v>
      </c>
      <c r="F20" s="76">
        <v>0</v>
      </c>
      <c r="G20" s="74">
        <f>=(F20/I20)*100</f>
      </c>
      <c r="H20" s="78">
        <v>0</v>
      </c>
      <c r="I20" s="74">
        <v>0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0</v>
      </c>
      <c r="I21" s="74">
        <v>0</v>
      </c>
      <c r="J21" s="68"/>
    </row>
    <row r="22" s="1" customFormat="1">
      <c r="A22" s="70">
        <v>16</v>
      </c>
      <c r="B22" s="72" t="s">
        <v>33</v>
      </c>
      <c r="C22" s="74">
        <v>0</v>
      </c>
      <c r="D22" s="74">
        <v>0</v>
      </c>
      <c r="E22" s="74">
        <v>0</v>
      </c>
      <c r="F22" s="76">
        <v>0</v>
      </c>
      <c r="G22" s="74">
        <f>=(F22/I22)*100</f>
      </c>
      <c r="H22" s="78">
        <v>0</v>
      </c>
      <c r="I22" s="74">
        <v>0</v>
      </c>
      <c r="J22" s="68"/>
    </row>
    <row r="23" s="1" customFormat="1">
      <c r="A23" s="70">
        <v>17</v>
      </c>
      <c r="B23" s="72" t="s">
        <v>34</v>
      </c>
      <c r="C23" s="74">
        <v>0</v>
      </c>
      <c r="D23" s="74">
        <v>0</v>
      </c>
      <c r="E23" s="74">
        <v>0</v>
      </c>
      <c r="F23" s="76">
        <v>0</v>
      </c>
      <c r="G23" s="74">
        <f>=(F23/I23)*100</f>
      </c>
      <c r="H23" s="78">
        <v>0</v>
      </c>
      <c r="I23" s="74">
        <v>0</v>
      </c>
      <c r="J23" s="68"/>
    </row>
    <row r="24" s="1" customFormat="1">
      <c r="A24" s="70">
        <v>18</v>
      </c>
      <c r="B24" s="72" t="s">
        <v>35</v>
      </c>
      <c r="C24" s="74">
        <v>0</v>
      </c>
      <c r="D24" s="74">
        <v>0</v>
      </c>
      <c r="E24" s="74">
        <v>0</v>
      </c>
      <c r="F24" s="76">
        <v>0</v>
      </c>
      <c r="G24" s="74">
        <f>=(F24/I24)*100</f>
      </c>
      <c r="H24" s="78">
        <v>0</v>
      </c>
      <c r="I24" s="74">
        <v>0</v>
      </c>
      <c r="J24" s="68"/>
    </row>
    <row r="25" s="1" customFormat="1">
      <c r="A25" s="70">
        <v>19</v>
      </c>
      <c r="B25" s="72" t="s">
        <v>36</v>
      </c>
      <c r="C25" s="74">
        <v>0</v>
      </c>
      <c r="D25" s="74">
        <v>0</v>
      </c>
      <c r="E25" s="74">
        <v>0</v>
      </c>
      <c r="F25" s="76">
        <v>0</v>
      </c>
      <c r="G25" s="74">
        <f>=(F25/I25)*100</f>
      </c>
      <c r="H25" s="78">
        <v>502</v>
      </c>
      <c r="I25" s="74">
        <v>8.18</v>
      </c>
      <c r="J25" s="68"/>
    </row>
    <row r="26" s="1" customFormat="1">
      <c r="A26" s="70">
        <v>20</v>
      </c>
      <c r="B26" s="72" t="s">
        <v>37</v>
      </c>
      <c r="C26" s="74">
        <v>0.36</v>
      </c>
      <c r="D26" s="74">
        <v>0.23</v>
      </c>
      <c r="E26" s="74">
        <v>0.22</v>
      </c>
      <c r="F26" s="76">
        <v>0.21</v>
      </c>
      <c r="G26" s="74">
        <f>=(F26/I26)*100</f>
      </c>
      <c r="H26" s="78">
        <v>875</v>
      </c>
      <c r="I26" s="74">
        <v>11.33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</v>
      </c>
      <c r="E27" s="74">
        <v>0</v>
      </c>
      <c r="F27" s="76">
        <v>0</v>
      </c>
      <c r="G27" s="74">
        <f>=(F27/I27)*100</f>
      </c>
      <c r="H27" s="78">
        <v>0</v>
      </c>
      <c r="I27" s="74">
        <v>0</v>
      </c>
      <c r="J27" s="68"/>
    </row>
    <row r="28" s="1" customFormat="1">
      <c r="A28" s="70">
        <v>22</v>
      </c>
      <c r="B28" s="72" t="s">
        <v>39</v>
      </c>
      <c r="C28" s="74">
        <v>0</v>
      </c>
      <c r="D28" s="74">
        <v>0</v>
      </c>
      <c r="E28" s="74">
        <v>0</v>
      </c>
      <c r="F28" s="76">
        <v>0</v>
      </c>
      <c r="G28" s="74">
        <f>=(F28/I28)*100</f>
      </c>
      <c r="H28" s="78">
        <v>0</v>
      </c>
      <c r="I28" s="74">
        <v>0</v>
      </c>
      <c r="J28" s="68"/>
    </row>
    <row r="29" s="1" customFormat="1">
      <c r="A29" s="70">
        <v>23</v>
      </c>
      <c r="B29" s="72" t="s">
        <v>40</v>
      </c>
      <c r="C29" s="74">
        <v>0</v>
      </c>
      <c r="D29" s="74">
        <v>0</v>
      </c>
      <c r="E29" s="74">
        <v>0</v>
      </c>
      <c r="F29" s="76">
        <v>0</v>
      </c>
      <c r="G29" s="74">
        <f>=(F29/I29)*100</f>
      </c>
      <c r="H29" s="78">
        <v>0</v>
      </c>
      <c r="I29" s="74">
        <v>0</v>
      </c>
      <c r="J29" s="68"/>
    </row>
    <row r="30" s="1" customFormat="1">
      <c r="A30" s="70">
        <v>24</v>
      </c>
      <c r="B30" s="72" t="s">
        <v>41</v>
      </c>
      <c r="C30" s="74">
        <v>0</v>
      </c>
      <c r="D30" s="74">
        <v>0</v>
      </c>
      <c r="E30" s="74">
        <v>0</v>
      </c>
      <c r="F30" s="76">
        <v>0</v>
      </c>
      <c r="G30" s="74">
        <f>=(F30/I30)*100</f>
      </c>
      <c r="H30" s="78">
        <v>0</v>
      </c>
      <c r="I30" s="74">
        <v>0</v>
      </c>
      <c r="J30" s="68"/>
    </row>
    <row r="31" s="1" customFormat="1">
      <c r="A31" s="70">
        <v>25</v>
      </c>
      <c r="B31" s="72" t="s">
        <v>42</v>
      </c>
      <c r="C31" s="74">
        <v>0</v>
      </c>
      <c r="D31" s="74">
        <v>0</v>
      </c>
      <c r="E31" s="74">
        <v>0</v>
      </c>
      <c r="F31" s="76">
        <v>0</v>
      </c>
      <c r="G31" s="74">
        <f>=(F31/I31)*100</f>
      </c>
      <c r="H31" s="78">
        <v>0</v>
      </c>
      <c r="I31" s="74">
        <v>0</v>
      </c>
      <c r="J31" s="68"/>
    </row>
    <row r="32" s="1" customFormat="1">
      <c r="A32" s="70">
        <v>26</v>
      </c>
      <c r="B32" s="72" t="s">
        <v>43</v>
      </c>
      <c r="C32" s="74">
        <v>0</v>
      </c>
      <c r="D32" s="74">
        <v>0</v>
      </c>
      <c r="E32" s="74">
        <v>0</v>
      </c>
      <c r="F32" s="76">
        <v>0</v>
      </c>
      <c r="G32" s="74">
        <f>=(F32/I32)*100</f>
      </c>
      <c r="H32" s="78">
        <v>0</v>
      </c>
      <c r="I32" s="74">
        <v>0</v>
      </c>
      <c r="J32" s="68"/>
    </row>
    <row r="33" s="1" customFormat="1">
      <c r="A33" s="70">
        <v>27</v>
      </c>
      <c r="B33" s="72" t="s">
        <v>44</v>
      </c>
      <c r="C33" s="74">
        <v>0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</row>
    <row r="34" s="1" customFormat="1">
      <c r="A34" s="70">
        <v>28</v>
      </c>
      <c r="B34" s="72" t="s">
        <v>45</v>
      </c>
      <c r="C34" s="74">
        <v>0</v>
      </c>
      <c r="D34" s="74">
        <v>0</v>
      </c>
      <c r="E34" s="74">
        <v>0</v>
      </c>
      <c r="F34" s="76">
        <v>0</v>
      </c>
      <c r="G34" s="74">
        <f>=(F34/I34)*100</f>
      </c>
      <c r="H34" s="78">
        <v>0</v>
      </c>
      <c r="I34" s="74">
        <v>0</v>
      </c>
      <c r="J34" s="68"/>
    </row>
    <row r="35" s="1" customFormat="1">
      <c r="A35" s="70">
        <v>29</v>
      </c>
      <c r="B35" s="72" t="s">
        <v>46</v>
      </c>
      <c r="C35" s="74">
        <v>0</v>
      </c>
      <c r="D35" s="74">
        <v>0</v>
      </c>
      <c r="E35" s="74">
        <v>0</v>
      </c>
      <c r="F35" s="76">
        <v>0</v>
      </c>
      <c r="G35" s="74">
        <f>=(F35/I35)*100</f>
      </c>
      <c r="H35" s="78">
        <v>0</v>
      </c>
      <c r="I35" s="74">
        <v>0</v>
      </c>
      <c r="J35" s="68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0</v>
      </c>
      <c r="I36" s="74">
        <v>0</v>
      </c>
      <c r="J36" s="68"/>
    </row>
    <row r="37" s="1" customFormat="1">
      <c r="A37" s="70">
        <v>31</v>
      </c>
      <c r="B37" s="72" t="s">
        <v>48</v>
      </c>
      <c r="C37" s="74">
        <v>0</v>
      </c>
      <c r="D37" s="74">
        <v>0</v>
      </c>
      <c r="E37" s="74">
        <v>0</v>
      </c>
      <c r="F37" s="76">
        <v>0</v>
      </c>
      <c r="G37" s="74">
        <f>=(F37/I37)*100</f>
      </c>
      <c r="H37" s="78">
        <v>0</v>
      </c>
      <c r="I37" s="74">
        <v>0</v>
      </c>
      <c r="J37" s="68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</row>
    <row r="39" s="1" customFormat="1">
      <c r="A39" s="70">
        <v>32</v>
      </c>
      <c r="B39" s="72" t="s">
        <v>50</v>
      </c>
      <c r="C39" s="74">
        <v>16.25</v>
      </c>
      <c r="D39" s="74">
        <v>10.4</v>
      </c>
      <c r="E39" s="74">
        <v>8.81</v>
      </c>
      <c r="F39" s="76">
        <v>10.67</v>
      </c>
      <c r="G39" s="74">
        <f>=(F39/I39)*100</f>
      </c>
      <c r="H39" s="78">
        <v>2479</v>
      </c>
      <c r="I39" s="74">
        <v>27.1</v>
      </c>
      <c r="J39" s="68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</row>
    <row r="41" s="1" customFormat="1">
      <c r="A41" s="70">
        <v>33</v>
      </c>
      <c r="B41" s="72" t="s">
        <v>52</v>
      </c>
      <c r="C41" s="74">
        <v>7.15</v>
      </c>
      <c r="D41" s="74">
        <v>8.67</v>
      </c>
      <c r="E41" s="74">
        <v>7.18</v>
      </c>
      <c r="F41" s="76">
        <v>9.09</v>
      </c>
      <c r="G41" s="74">
        <f>=(F41/I41)*100</f>
      </c>
      <c r="H41" s="78">
        <v>71357</v>
      </c>
      <c r="I41" s="74">
        <v>888.79</v>
      </c>
      <c r="J41" s="68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</row>
    <row r="43" s="1" customFormat="1">
      <c r="A43" s="70">
        <v>34</v>
      </c>
      <c r="B43" s="72" t="s">
        <v>54</v>
      </c>
      <c r="C43" s="74">
        <v>0</v>
      </c>
      <c r="D43" s="74">
        <v>0</v>
      </c>
      <c r="E43" s="74">
        <v>0</v>
      </c>
      <c r="F43" s="76">
        <v>0</v>
      </c>
      <c r="G43" s="74">
        <f>=(F43/I43)*100</f>
      </c>
      <c r="H43" s="78">
        <v>0</v>
      </c>
      <c r="I43" s="74">
        <v>0</v>
      </c>
      <c r="J43" s="68"/>
    </row>
    <row r="44" s="1" customFormat="1">
      <c r="A44" s="70">
        <v>35</v>
      </c>
      <c r="B44" s="72" t="s">
        <v>55</v>
      </c>
      <c r="C44" s="74">
        <v>0</v>
      </c>
      <c r="D44" s="74">
        <v>0</v>
      </c>
      <c r="E44" s="74">
        <v>0</v>
      </c>
      <c r="F44" s="76">
        <v>0</v>
      </c>
      <c r="G44" s="74">
        <f>=(F44/I44)*100</f>
      </c>
      <c r="H44" s="78">
        <v>0</v>
      </c>
      <c r="I44" s="74">
        <v>0</v>
      </c>
      <c r="J44" s="68"/>
    </row>
    <row r="45" s="1" customFormat="1">
      <c r="A45" s="70">
        <v>36</v>
      </c>
      <c r="B45" s="72" t="s">
        <v>56</v>
      </c>
      <c r="C45" s="74">
        <v>0</v>
      </c>
      <c r="D45" s="74">
        <v>0</v>
      </c>
      <c r="E45" s="74">
        <v>0</v>
      </c>
      <c r="F45" s="76">
        <v>0</v>
      </c>
      <c r="G45" s="74">
        <f>=(F45/I45)*100</f>
      </c>
      <c r="H45" s="78">
        <v>0</v>
      </c>
      <c r="I45" s="74">
        <v>0</v>
      </c>
      <c r="J45" s="68"/>
    </row>
    <row r="46" s="1" customFormat="1">
      <c r="A46" s="70">
        <v>37</v>
      </c>
      <c r="B46" s="72" t="s">
        <v>57</v>
      </c>
      <c r="C46" s="74">
        <v>0</v>
      </c>
      <c r="D46" s="74">
        <v>0</v>
      </c>
      <c r="E46" s="74">
        <v>0</v>
      </c>
      <c r="F46" s="76">
        <v>0</v>
      </c>
      <c r="G46" s="74">
        <f>=(F46/I46)*100</f>
      </c>
      <c r="H46" s="78">
        <v>0</v>
      </c>
      <c r="I46" s="74">
        <v>0</v>
      </c>
      <c r="J46" s="68"/>
    </row>
    <row r="47" s="1" customFormat="1">
      <c r="A47" s="70">
        <v>38</v>
      </c>
      <c r="B47" s="72" t="s">
        <v>58</v>
      </c>
      <c r="C47" s="74">
        <v>0</v>
      </c>
      <c r="D47" s="74">
        <v>0</v>
      </c>
      <c r="E47" s="74">
        <v>0</v>
      </c>
      <c r="F47" s="76">
        <v>0</v>
      </c>
      <c r="G47" s="74">
        <f>=(F47/I47)*100</f>
      </c>
      <c r="H47" s="78">
        <v>0</v>
      </c>
      <c r="I47" s="74">
        <v>0</v>
      </c>
      <c r="J47" s="68"/>
    </row>
    <row r="48" s="1" customFormat="1">
      <c r="A48" s="70">
        <v>39</v>
      </c>
      <c r="B48" s="72" t="s">
        <v>59</v>
      </c>
      <c r="C48" s="74">
        <v>0</v>
      </c>
      <c r="D48" s="74">
        <v>0</v>
      </c>
      <c r="E48" s="74">
        <v>0</v>
      </c>
      <c r="F48" s="76">
        <v>0</v>
      </c>
      <c r="G48" s="74">
        <f>=(F48/I48)*100</f>
      </c>
      <c r="H48" s="78">
        <v>0</v>
      </c>
      <c r="I48" s="74">
        <v>0</v>
      </c>
      <c r="J48" s="68"/>
    </row>
    <row r="49" s="1" customFormat="1">
      <c r="A49" s="70">
        <v>40</v>
      </c>
      <c r="B49" s="72" t="s">
        <v>60</v>
      </c>
      <c r="C49" s="74">
        <v>0</v>
      </c>
      <c r="D49" s="74">
        <v>0</v>
      </c>
      <c r="E49" s="74">
        <v>0</v>
      </c>
      <c r="F49" s="76">
        <v>0</v>
      </c>
      <c r="G49" s="74">
        <f>=(F49/I49)*100</f>
      </c>
      <c r="H49" s="78">
        <v>0</v>
      </c>
      <c r="I49" s="74">
        <v>0</v>
      </c>
      <c r="J49" s="68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1" customFormat="1">
      <c r="C59" s="6"/>
      <c r="D59" s="6"/>
      <c r="E59" s="6"/>
      <c r="F59" s="7"/>
      <c r="G59" s="6"/>
      <c r="H59" s="33"/>
      <c r="I59" s="6"/>
    </row>
    <row r="60" s="1" customFormat="1">
      <c r="C60" s="6"/>
      <c r="D60" s="6"/>
      <c r="E60" s="6"/>
      <c r="F60" s="7"/>
      <c r="G60" s="6"/>
      <c r="H60" s="33"/>
      <c r="I60" s="6"/>
    </row>
    <row r="61" s="1" customFormat="1">
      <c r="C61" s="6"/>
      <c r="D61" s="6"/>
      <c r="E61" s="6"/>
      <c r="F61" s="7"/>
      <c r="G61" s="6"/>
      <c r="H61" s="33"/>
      <c r="I61" s="6"/>
    </row>
    <row r="62" s="1" customFormat="1">
      <c r="C62" s="6"/>
      <c r="D62" s="6"/>
      <c r="E62" s="6"/>
      <c r="F62" s="7"/>
      <c r="G62" s="6"/>
      <c r="H62" s="33"/>
      <c r="I62" s="6"/>
    </row>
    <row r="63" s="1" customFormat="1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R62"/>
  <sheetViews>
    <sheetView zoomScaleSheetLayoutView="80" workbookViewId="0">
      <selection activeCell="B26" sqref="B26"/>
    </sheetView>
  </sheetViews>
  <sheetFormatPr defaultColWidth="9.109375" defaultRowHeight="13.2"/>
  <cols>
    <col min="1" max="1" width="5.6640625" customWidth="1" style="3"/>
    <col min="2" max="2" width="29" customWidth="1" style="3"/>
    <col min="3" max="5" width="18.6640625" customWidth="1" style="8"/>
    <col min="6" max="6" width="11.88671875" customWidth="1" style="9"/>
    <col min="7" max="7" width="14.109375" customWidth="1" style="8"/>
    <col min="8" max="8" width="14.109375" customWidth="1" style="34"/>
    <col min="9" max="9" width="12.5546875" customWidth="1" style="8"/>
    <col min="10" max="202" width="9.109375" customWidth="1" style="1"/>
    <col min="203" max="203" width="9.109375" customWidth="1" style="3"/>
    <col min="204" max="16384" width="9.109375" customWidth="1" style="3"/>
  </cols>
  <sheetData>
    <row r="1" ht="24.75" customHeight="1" s="5" customFormat="1">
      <c r="A1" s="25" t="s">
        <v>75</v>
      </c>
      <c r="B1" s="26"/>
      <c r="C1" s="51" t="s">
        <v>1</v>
      </c>
      <c r="D1" s="52"/>
      <c r="E1" s="52"/>
      <c r="F1" s="52"/>
      <c r="G1" s="52"/>
      <c r="H1" s="53"/>
      <c r="I1" s="5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</row>
    <row r="2" ht="16.65" customHeight="1" s="5" customFormat="1">
      <c r="A2" s="54">
        <f>T11I!A2</f>
      </c>
      <c r="B2" s="54"/>
      <c r="C2" s="54"/>
      <c r="D2" s="54"/>
      <c r="E2" s="54"/>
      <c r="F2" s="54"/>
      <c r="G2" s="54"/>
      <c r="H2" s="55" t="s">
        <v>3</v>
      </c>
      <c r="I2" s="55"/>
      <c r="J2" s="48" t="s">
        <v>76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</row>
    <row r="3" ht="14.25" customHeight="1" s="12" customFormat="1">
      <c r="A3" s="56" t="s">
        <v>4</v>
      </c>
      <c r="B3" s="57" t="s">
        <v>5</v>
      </c>
      <c r="C3" s="58" t="s">
        <v>77</v>
      </c>
      <c r="D3" s="58"/>
      <c r="E3" s="58"/>
      <c r="F3" s="58" t="s">
        <v>74</v>
      </c>
      <c r="G3" s="58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</row>
    <row r="4" ht="26.25" customHeight="1" s="13" customFormat="1">
      <c r="A4" s="56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ht="64.5" customHeight="1" s="13" customFormat="1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48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="1" customFormat="1">
      <c r="A6" s="70">
        <v>1</v>
      </c>
      <c r="B6" s="72" t="s">
        <v>17</v>
      </c>
      <c r="C6" s="74">
        <v>2.29</v>
      </c>
      <c r="D6" s="74">
        <v>2.87</v>
      </c>
      <c r="E6" s="74">
        <v>3.05</v>
      </c>
      <c r="F6" s="76">
        <v>3.08</v>
      </c>
      <c r="G6" s="74">
        <f>=(F6/I6)*100</f>
      </c>
      <c r="H6" s="78">
        <v>1325</v>
      </c>
      <c r="I6" s="74">
        <v>13.13</v>
      </c>
      <c r="J6" s="68"/>
    </row>
    <row r="7" s="1" customFormat="1">
      <c r="A7" s="70">
        <v>2</v>
      </c>
      <c r="B7" s="72" t="s">
        <v>18</v>
      </c>
      <c r="C7" s="74">
        <v>4.56</v>
      </c>
      <c r="D7" s="74">
        <v>4.68</v>
      </c>
      <c r="E7" s="74">
        <v>4.08</v>
      </c>
      <c r="F7" s="76">
        <v>3.49</v>
      </c>
      <c r="G7" s="74">
        <f>=(F7/I7)*100</f>
      </c>
      <c r="H7" s="78">
        <v>985</v>
      </c>
      <c r="I7" s="74">
        <v>7.62</v>
      </c>
      <c r="J7" s="68"/>
    </row>
    <row r="8" s="1" customFormat="1">
      <c r="A8" s="70">
        <v>3</v>
      </c>
      <c r="B8" s="72" t="s">
        <v>19</v>
      </c>
      <c r="C8" s="74">
        <v>0.21</v>
      </c>
      <c r="D8" s="74">
        <v>0.18</v>
      </c>
      <c r="E8" s="74">
        <v>0.19</v>
      </c>
      <c r="F8" s="76">
        <v>0.19</v>
      </c>
      <c r="G8" s="74">
        <f>=(F8/I8)*100</f>
      </c>
      <c r="H8" s="78">
        <v>79</v>
      </c>
      <c r="I8" s="74">
        <v>0.59</v>
      </c>
      <c r="J8" s="68"/>
    </row>
    <row r="9" s="1" customFormat="1">
      <c r="A9" s="70">
        <v>4</v>
      </c>
      <c r="B9" s="72" t="s">
        <v>20</v>
      </c>
      <c r="C9" s="74">
        <v>1.03</v>
      </c>
      <c r="D9" s="74">
        <v>1.17</v>
      </c>
      <c r="E9" s="74">
        <v>1.2</v>
      </c>
      <c r="F9" s="76">
        <v>1.31</v>
      </c>
      <c r="G9" s="74">
        <f>=(F9/I9)*100</f>
      </c>
      <c r="H9" s="78">
        <v>306</v>
      </c>
      <c r="I9" s="74">
        <v>2.56</v>
      </c>
      <c r="J9" s="68"/>
    </row>
    <row r="10" s="1" customFormat="1">
      <c r="A10" s="70">
        <v>5</v>
      </c>
      <c r="B10" s="72" t="s">
        <v>21</v>
      </c>
      <c r="C10" s="74">
        <v>5.95</v>
      </c>
      <c r="D10" s="74">
        <v>0.5</v>
      </c>
      <c r="E10" s="74">
        <v>0.57</v>
      </c>
      <c r="F10" s="76">
        <v>0.56</v>
      </c>
      <c r="G10" s="74">
        <f>=(F10/I10)*100</f>
      </c>
      <c r="H10" s="78">
        <v>234</v>
      </c>
      <c r="I10" s="74">
        <v>2.18</v>
      </c>
      <c r="J10" s="68"/>
    </row>
    <row r="11" s="1" customFormat="1">
      <c r="A11" s="70">
        <v>6</v>
      </c>
      <c r="B11" s="72" t="s">
        <v>22</v>
      </c>
      <c r="C11" s="74">
        <v>1.29</v>
      </c>
      <c r="D11" s="74">
        <v>1.29</v>
      </c>
      <c r="E11" s="74">
        <v>1.09</v>
      </c>
      <c r="F11" s="76">
        <v>0.77</v>
      </c>
      <c r="G11" s="74">
        <f>=(F11/I11)*100</f>
      </c>
      <c r="H11" s="78">
        <v>248</v>
      </c>
      <c r="I11" s="74">
        <v>1.85</v>
      </c>
      <c r="J11" s="68"/>
    </row>
    <row r="12" s="1" customFormat="1">
      <c r="A12" s="70">
        <v>7</v>
      </c>
      <c r="B12" s="72" t="s">
        <v>23</v>
      </c>
      <c r="C12" s="74">
        <v>0.3</v>
      </c>
      <c r="D12" s="74">
        <v>0.07</v>
      </c>
      <c r="E12" s="74">
        <v>0.07</v>
      </c>
      <c r="F12" s="76">
        <v>0.07</v>
      </c>
      <c r="G12" s="74">
        <f>=(F12/I12)*100</f>
      </c>
      <c r="H12" s="78">
        <v>208</v>
      </c>
      <c r="I12" s="74">
        <v>1.9</v>
      </c>
      <c r="J12" s="68"/>
    </row>
    <row r="13" s="1" customFormat="1">
      <c r="A13" s="70">
        <v>8</v>
      </c>
      <c r="B13" s="72" t="s">
        <v>24</v>
      </c>
      <c r="C13" s="74">
        <v>0.01</v>
      </c>
      <c r="D13" s="74">
        <v>0.22</v>
      </c>
      <c r="E13" s="74">
        <v>0.23</v>
      </c>
      <c r="F13" s="76">
        <v>0.23</v>
      </c>
      <c r="G13" s="74">
        <f>=(F13/I13)*100</f>
      </c>
      <c r="H13" s="78">
        <v>60</v>
      </c>
      <c r="I13" s="74">
        <v>0.4</v>
      </c>
      <c r="J13" s="68"/>
    </row>
    <row r="14" s="1" customFormat="1">
      <c r="A14" s="70">
        <v>9</v>
      </c>
      <c r="B14" s="72" t="s">
        <v>25</v>
      </c>
      <c r="C14" s="74">
        <v>4.06</v>
      </c>
      <c r="D14" s="74">
        <v>3.57</v>
      </c>
      <c r="E14" s="74">
        <v>3.5</v>
      </c>
      <c r="F14" s="76">
        <v>3.52</v>
      </c>
      <c r="G14" s="74">
        <f>=(F14/I14)*100</f>
      </c>
      <c r="H14" s="78">
        <v>741</v>
      </c>
      <c r="I14" s="74">
        <v>10.47</v>
      </c>
      <c r="J14" s="68"/>
    </row>
    <row r="15" s="1" customFormat="1">
      <c r="A15" s="70">
        <v>10</v>
      </c>
      <c r="B15" s="72" t="s">
        <v>26</v>
      </c>
      <c r="C15" s="74">
        <v>2.75</v>
      </c>
      <c r="D15" s="74">
        <v>0</v>
      </c>
      <c r="E15" s="74">
        <v>0</v>
      </c>
      <c r="F15" s="76">
        <v>0</v>
      </c>
      <c r="G15" s="74">
        <f>=(F15/I15)*100</f>
      </c>
      <c r="H15" s="78">
        <v>622</v>
      </c>
      <c r="I15" s="74">
        <v>4.91</v>
      </c>
      <c r="J15" s="68"/>
    </row>
    <row r="16" s="1" customFormat="1">
      <c r="A16" s="70">
        <v>11</v>
      </c>
      <c r="B16" s="72" t="s">
        <v>27</v>
      </c>
      <c r="C16" s="74">
        <v>0.97</v>
      </c>
      <c r="D16" s="74">
        <v>0.98</v>
      </c>
      <c r="E16" s="74">
        <v>0.92</v>
      </c>
      <c r="F16" s="76">
        <v>1.07</v>
      </c>
      <c r="G16" s="74">
        <f>=(F16/I16)*100</f>
      </c>
      <c r="H16" s="78">
        <v>443</v>
      </c>
      <c r="I16" s="74">
        <v>3.95</v>
      </c>
      <c r="J16" s="68"/>
    </row>
    <row r="17" s="1" customFormat="1">
      <c r="A17" s="70">
        <v>12</v>
      </c>
      <c r="B17" s="72" t="s">
        <v>28</v>
      </c>
      <c r="C17" s="74">
        <v>6.48</v>
      </c>
      <c r="D17" s="74">
        <v>6.55</v>
      </c>
      <c r="E17" s="74">
        <v>5.82</v>
      </c>
      <c r="F17" s="76">
        <v>5.81</v>
      </c>
      <c r="G17" s="74">
        <f>=(F17/I17)*100</f>
      </c>
      <c r="H17" s="78">
        <v>4159</v>
      </c>
      <c r="I17" s="74">
        <v>48.74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0.23</v>
      </c>
      <c r="D19" s="74">
        <v>0.25</v>
      </c>
      <c r="E19" s="74">
        <v>0.28</v>
      </c>
      <c r="F19" s="76">
        <v>0.28</v>
      </c>
      <c r="G19" s="74">
        <f>=(F19/I19)*100</f>
      </c>
      <c r="H19" s="78">
        <v>189</v>
      </c>
      <c r="I19" s="74">
        <v>0.92</v>
      </c>
      <c r="J19" s="68"/>
    </row>
    <row r="20" s="1" customFormat="1">
      <c r="A20" s="70">
        <v>14</v>
      </c>
      <c r="B20" s="72" t="s">
        <v>31</v>
      </c>
      <c r="C20" s="74">
        <v>0</v>
      </c>
      <c r="D20" s="74">
        <v>0</v>
      </c>
      <c r="E20" s="74">
        <v>0</v>
      </c>
      <c r="F20" s="76">
        <v>0</v>
      </c>
      <c r="G20" s="74">
        <f>=(F20/I20)*100</f>
      </c>
      <c r="H20" s="78">
        <v>0</v>
      </c>
      <c r="I20" s="74">
        <v>0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0</v>
      </c>
      <c r="I21" s="74">
        <v>0</v>
      </c>
      <c r="J21" s="68"/>
    </row>
    <row r="22" s="1" customFormat="1">
      <c r="A22" s="70">
        <v>16</v>
      </c>
      <c r="B22" s="72" t="s">
        <v>33</v>
      </c>
      <c r="C22" s="74">
        <v>0</v>
      </c>
      <c r="D22" s="74">
        <v>0</v>
      </c>
      <c r="E22" s="74">
        <v>0</v>
      </c>
      <c r="F22" s="76">
        <v>0</v>
      </c>
      <c r="G22" s="74">
        <f>=(F22/I22)*100</f>
      </c>
      <c r="H22" s="78">
        <v>0</v>
      </c>
      <c r="I22" s="74">
        <v>0</v>
      </c>
      <c r="J22" s="68"/>
    </row>
    <row r="23" s="1" customFormat="1">
      <c r="A23" s="70">
        <v>17</v>
      </c>
      <c r="B23" s="72" t="s">
        <v>34</v>
      </c>
      <c r="C23" s="74">
        <v>0</v>
      </c>
      <c r="D23" s="74">
        <v>0</v>
      </c>
      <c r="E23" s="74">
        <v>0.02</v>
      </c>
      <c r="F23" s="76">
        <v>0.02</v>
      </c>
      <c r="G23" s="74">
        <f>=(F23/I23)*100</f>
      </c>
      <c r="H23" s="78">
        <v>4</v>
      </c>
      <c r="I23" s="74">
        <v>0.06</v>
      </c>
      <c r="J23" s="68"/>
    </row>
    <row r="24" s="1" customFormat="1">
      <c r="A24" s="70">
        <v>18</v>
      </c>
      <c r="B24" s="72" t="s">
        <v>35</v>
      </c>
      <c r="C24" s="74">
        <v>0</v>
      </c>
      <c r="D24" s="74">
        <v>0</v>
      </c>
      <c r="E24" s="74">
        <v>0</v>
      </c>
      <c r="F24" s="76">
        <v>0</v>
      </c>
      <c r="G24" s="74">
        <f>=(F24/I24)*100</f>
      </c>
      <c r="H24" s="78">
        <v>2</v>
      </c>
      <c r="I24" s="74">
        <v>0</v>
      </c>
      <c r="J24" s="68"/>
    </row>
    <row r="25" s="1" customFormat="1">
      <c r="A25" s="70">
        <v>19</v>
      </c>
      <c r="B25" s="72" t="s">
        <v>36</v>
      </c>
      <c r="C25" s="74">
        <v>0.34</v>
      </c>
      <c r="D25" s="74">
        <v>0</v>
      </c>
      <c r="E25" s="74">
        <v>0</v>
      </c>
      <c r="F25" s="76">
        <v>0</v>
      </c>
      <c r="G25" s="74">
        <f>=(F25/I25)*100</f>
      </c>
      <c r="H25" s="78">
        <v>18</v>
      </c>
      <c r="I25" s="74">
        <v>0.33</v>
      </c>
      <c r="J25" s="68"/>
    </row>
    <row r="26" s="1" customFormat="1">
      <c r="A26" s="70">
        <v>20</v>
      </c>
      <c r="B26" s="72" t="s">
        <v>37</v>
      </c>
      <c r="C26" s="74">
        <v>1.25</v>
      </c>
      <c r="D26" s="74">
        <v>0.98</v>
      </c>
      <c r="E26" s="74">
        <v>0.93</v>
      </c>
      <c r="F26" s="76">
        <v>0.93</v>
      </c>
      <c r="G26" s="74">
        <f>=(F26/I26)*100</f>
      </c>
      <c r="H26" s="78">
        <v>299</v>
      </c>
      <c r="I26" s="74">
        <v>2.56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</v>
      </c>
      <c r="E27" s="74">
        <v>0</v>
      </c>
      <c r="F27" s="76">
        <v>0</v>
      </c>
      <c r="G27" s="74">
        <f>=(F27/I27)*100</f>
      </c>
      <c r="H27" s="78">
        <v>0</v>
      </c>
      <c r="I27" s="74">
        <v>0</v>
      </c>
      <c r="J27" s="68"/>
    </row>
    <row r="28" s="1" customFormat="1">
      <c r="A28" s="70">
        <v>22</v>
      </c>
      <c r="B28" s="72" t="s">
        <v>39</v>
      </c>
      <c r="C28" s="74">
        <v>0</v>
      </c>
      <c r="D28" s="74">
        <v>0</v>
      </c>
      <c r="E28" s="74">
        <v>0</v>
      </c>
      <c r="F28" s="76">
        <v>0</v>
      </c>
      <c r="G28" s="74">
        <f>=(F28/I28)*100</f>
      </c>
      <c r="H28" s="78">
        <v>0</v>
      </c>
      <c r="I28" s="74">
        <v>0</v>
      </c>
      <c r="J28" s="68"/>
    </row>
    <row r="29" s="1" customFormat="1">
      <c r="A29" s="70">
        <v>23</v>
      </c>
      <c r="B29" s="72" t="s">
        <v>40</v>
      </c>
      <c r="C29" s="74">
        <v>0</v>
      </c>
      <c r="D29" s="74">
        <v>0</v>
      </c>
      <c r="E29" s="74">
        <v>0</v>
      </c>
      <c r="F29" s="76">
        <v>0</v>
      </c>
      <c r="G29" s="74">
        <f>=(F29/I29)*100</f>
      </c>
      <c r="H29" s="78">
        <v>0</v>
      </c>
      <c r="I29" s="74">
        <v>0</v>
      </c>
      <c r="J29" s="68"/>
    </row>
    <row r="30" s="1" customFormat="1">
      <c r="A30" s="70">
        <v>24</v>
      </c>
      <c r="B30" s="72" t="s">
        <v>41</v>
      </c>
      <c r="C30" s="74">
        <v>0</v>
      </c>
      <c r="D30" s="74">
        <v>0</v>
      </c>
      <c r="E30" s="74">
        <v>0</v>
      </c>
      <c r="F30" s="76">
        <v>0</v>
      </c>
      <c r="G30" s="74">
        <f>=(F30/I30)*100</f>
      </c>
      <c r="H30" s="78">
        <v>6</v>
      </c>
      <c r="I30" s="74">
        <v>0.01</v>
      </c>
      <c r="J30" s="68"/>
    </row>
    <row r="31" s="1" customFormat="1">
      <c r="A31" s="70">
        <v>25</v>
      </c>
      <c r="B31" s="72" t="s">
        <v>42</v>
      </c>
      <c r="C31" s="74">
        <v>0</v>
      </c>
      <c r="D31" s="74">
        <v>0</v>
      </c>
      <c r="E31" s="74">
        <v>0</v>
      </c>
      <c r="F31" s="76">
        <v>0</v>
      </c>
      <c r="G31" s="74">
        <f>=(F31/I31)*100</f>
      </c>
      <c r="H31" s="78">
        <v>0</v>
      </c>
      <c r="I31" s="74">
        <v>0</v>
      </c>
      <c r="J31" s="68"/>
    </row>
    <row r="32" s="1" customFormat="1">
      <c r="A32" s="70">
        <v>26</v>
      </c>
      <c r="B32" s="72" t="s">
        <v>43</v>
      </c>
      <c r="C32" s="74">
        <v>0</v>
      </c>
      <c r="D32" s="74">
        <v>0</v>
      </c>
      <c r="E32" s="74">
        <v>0</v>
      </c>
      <c r="F32" s="76">
        <v>0</v>
      </c>
      <c r="G32" s="74">
        <f>=(F32/I32)*100</f>
      </c>
      <c r="H32" s="78">
        <v>0</v>
      </c>
      <c r="I32" s="74">
        <v>0</v>
      </c>
      <c r="J32" s="68"/>
    </row>
    <row r="33" s="1" customFormat="1">
      <c r="A33" s="70">
        <v>27</v>
      </c>
      <c r="B33" s="72" t="s">
        <v>44</v>
      </c>
      <c r="C33" s="74">
        <v>0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</row>
    <row r="34" s="1" customFormat="1">
      <c r="A34" s="70">
        <v>28</v>
      </c>
      <c r="B34" s="72" t="s">
        <v>45</v>
      </c>
      <c r="C34" s="74">
        <v>0</v>
      </c>
      <c r="D34" s="74">
        <v>0</v>
      </c>
      <c r="E34" s="74">
        <v>0</v>
      </c>
      <c r="F34" s="76">
        <v>0</v>
      </c>
      <c r="G34" s="74">
        <f>=(F34/I34)*100</f>
      </c>
      <c r="H34" s="78">
        <v>0</v>
      </c>
      <c r="I34" s="74">
        <v>0</v>
      </c>
      <c r="J34" s="68"/>
    </row>
    <row r="35" s="1" customFormat="1">
      <c r="A35" s="70">
        <v>29</v>
      </c>
      <c r="B35" s="72" t="s">
        <v>46</v>
      </c>
      <c r="C35" s="74">
        <v>0</v>
      </c>
      <c r="D35" s="74">
        <v>0</v>
      </c>
      <c r="E35" s="74">
        <v>0</v>
      </c>
      <c r="F35" s="76">
        <v>0</v>
      </c>
      <c r="G35" s="74">
        <f>=(F35/I35)*100</f>
      </c>
      <c r="H35" s="78">
        <v>0</v>
      </c>
      <c r="I35" s="74">
        <v>0</v>
      </c>
      <c r="J35" s="68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0</v>
      </c>
      <c r="I36" s="74">
        <v>0</v>
      </c>
      <c r="J36" s="68"/>
    </row>
    <row r="37" s="1" customFormat="1">
      <c r="A37" s="70">
        <v>31</v>
      </c>
      <c r="B37" s="72" t="s">
        <v>48</v>
      </c>
      <c r="C37" s="74">
        <v>0</v>
      </c>
      <c r="D37" s="74">
        <v>0</v>
      </c>
      <c r="E37" s="74">
        <v>0</v>
      </c>
      <c r="F37" s="76">
        <v>0</v>
      </c>
      <c r="G37" s="74">
        <f>=(F37/I37)*100</f>
      </c>
      <c r="H37" s="78">
        <v>0</v>
      </c>
      <c r="I37" s="74">
        <v>0</v>
      </c>
      <c r="J37" s="68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</row>
    <row r="39" s="1" customFormat="1">
      <c r="A39" s="70">
        <v>32</v>
      </c>
      <c r="B39" s="72" t="s">
        <v>50</v>
      </c>
      <c r="C39" s="74">
        <v>0</v>
      </c>
      <c r="D39" s="74">
        <v>0.37</v>
      </c>
      <c r="E39" s="74">
        <v>0.64</v>
      </c>
      <c r="F39" s="76">
        <v>0.81</v>
      </c>
      <c r="G39" s="74">
        <f>=(F39/I39)*100</f>
      </c>
      <c r="H39" s="78">
        <v>114</v>
      </c>
      <c r="I39" s="74">
        <v>1.2</v>
      </c>
      <c r="J39" s="68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</row>
    <row r="41" s="1" customFormat="1">
      <c r="A41" s="70">
        <v>33</v>
      </c>
      <c r="B41" s="72" t="s">
        <v>52</v>
      </c>
      <c r="C41" s="74">
        <v>0.68</v>
      </c>
      <c r="D41" s="74">
        <v>1.05</v>
      </c>
      <c r="E41" s="74">
        <v>1.1</v>
      </c>
      <c r="F41" s="76">
        <v>1.31</v>
      </c>
      <c r="G41" s="74">
        <f>=(F41/I41)*100</f>
      </c>
      <c r="H41" s="78">
        <v>1873</v>
      </c>
      <c r="I41" s="74">
        <v>18.94</v>
      </c>
      <c r="J41" s="68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</row>
    <row r="43" s="1" customFormat="1">
      <c r="A43" s="70">
        <v>34</v>
      </c>
      <c r="B43" s="72" t="s">
        <v>54</v>
      </c>
      <c r="C43" s="74">
        <v>0</v>
      </c>
      <c r="D43" s="74">
        <v>0</v>
      </c>
      <c r="E43" s="74">
        <v>0</v>
      </c>
      <c r="F43" s="76">
        <v>0</v>
      </c>
      <c r="G43" s="74">
        <f>=(F43/I43)*100</f>
      </c>
      <c r="H43" s="78">
        <v>0</v>
      </c>
      <c r="I43" s="74">
        <v>0</v>
      </c>
      <c r="J43" s="68"/>
    </row>
    <row r="44" s="1" customFormat="1">
      <c r="A44" s="70">
        <v>35</v>
      </c>
      <c r="B44" s="72" t="s">
        <v>55</v>
      </c>
      <c r="C44" s="74">
        <v>0</v>
      </c>
      <c r="D44" s="74">
        <v>0</v>
      </c>
      <c r="E44" s="74">
        <v>0</v>
      </c>
      <c r="F44" s="76">
        <v>0</v>
      </c>
      <c r="G44" s="74">
        <f>=(F44/I44)*100</f>
      </c>
      <c r="H44" s="78">
        <v>0</v>
      </c>
      <c r="I44" s="74">
        <v>0</v>
      </c>
      <c r="J44" s="68"/>
    </row>
    <row r="45" s="1" customFormat="1">
      <c r="A45" s="70">
        <v>36</v>
      </c>
      <c r="B45" s="72" t="s">
        <v>56</v>
      </c>
      <c r="C45" s="74">
        <v>0</v>
      </c>
      <c r="D45" s="74">
        <v>0</v>
      </c>
      <c r="E45" s="74">
        <v>0</v>
      </c>
      <c r="F45" s="76">
        <v>0</v>
      </c>
      <c r="G45" s="74">
        <f>=(F45/I45)*100</f>
      </c>
      <c r="H45" s="78">
        <v>0</v>
      </c>
      <c r="I45" s="74">
        <v>0</v>
      </c>
      <c r="J45" s="68"/>
    </row>
    <row r="46" s="1" customFormat="1">
      <c r="A46" s="70">
        <v>37</v>
      </c>
      <c r="B46" s="72" t="s">
        <v>57</v>
      </c>
      <c r="C46" s="74">
        <v>0</v>
      </c>
      <c r="D46" s="74">
        <v>0</v>
      </c>
      <c r="E46" s="74">
        <v>0</v>
      </c>
      <c r="F46" s="76">
        <v>0</v>
      </c>
      <c r="G46" s="74">
        <f>=(F46/I46)*100</f>
      </c>
      <c r="H46" s="78">
        <v>0</v>
      </c>
      <c r="I46" s="74">
        <v>0</v>
      </c>
      <c r="J46" s="68"/>
    </row>
    <row r="47" s="1" customFormat="1">
      <c r="A47" s="70">
        <v>38</v>
      </c>
      <c r="B47" s="72" t="s">
        <v>58</v>
      </c>
      <c r="C47" s="74">
        <v>0</v>
      </c>
      <c r="D47" s="74">
        <v>0</v>
      </c>
      <c r="E47" s="74">
        <v>0</v>
      </c>
      <c r="F47" s="76">
        <v>0</v>
      </c>
      <c r="G47" s="74">
        <f>=(F47/I47)*100</f>
      </c>
      <c r="H47" s="78">
        <v>0</v>
      </c>
      <c r="I47" s="74">
        <v>0</v>
      </c>
      <c r="J47" s="68"/>
    </row>
    <row r="48" s="1" customFormat="1">
      <c r="A48" s="70">
        <v>39</v>
      </c>
      <c r="B48" s="72" t="s">
        <v>59</v>
      </c>
      <c r="C48" s="74">
        <v>0</v>
      </c>
      <c r="D48" s="74">
        <v>0</v>
      </c>
      <c r="E48" s="74">
        <v>0</v>
      </c>
      <c r="F48" s="76">
        <v>0</v>
      </c>
      <c r="G48" s="74">
        <f>=(F48/I48)*100</f>
      </c>
      <c r="H48" s="78">
        <v>0</v>
      </c>
      <c r="I48" s="74">
        <v>0</v>
      </c>
      <c r="J48" s="68"/>
    </row>
    <row r="49" s="1" customFormat="1">
      <c r="A49" s="70">
        <v>40</v>
      </c>
      <c r="B49" s="72" t="s">
        <v>60</v>
      </c>
      <c r="C49" s="74">
        <v>0</v>
      </c>
      <c r="D49" s="74">
        <v>0</v>
      </c>
      <c r="E49" s="74">
        <v>0</v>
      </c>
      <c r="F49" s="76">
        <v>0</v>
      </c>
      <c r="G49" s="74">
        <f>=(F49/I49)*100</f>
      </c>
      <c r="H49" s="78">
        <v>0</v>
      </c>
      <c r="I49" s="74">
        <v>0</v>
      </c>
      <c r="J49" s="68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1" customFormat="1">
      <c r="C59" s="6"/>
      <c r="D59" s="6"/>
      <c r="E59" s="6"/>
      <c r="F59" s="7"/>
      <c r="G59" s="6"/>
      <c r="H59" s="33"/>
      <c r="I59" s="6"/>
    </row>
    <row r="60" s="1" customFormat="1">
      <c r="C60" s="6"/>
      <c r="D60" s="6"/>
      <c r="E60" s="6"/>
      <c r="F60" s="7"/>
      <c r="G60" s="6"/>
      <c r="H60" s="33"/>
      <c r="I60" s="6"/>
    </row>
    <row r="61" s="1" customFormat="1">
      <c r="C61" s="6"/>
      <c r="D61" s="6"/>
      <c r="E61" s="6"/>
      <c r="F61" s="7"/>
      <c r="G61" s="6"/>
      <c r="H61" s="33"/>
      <c r="I61" s="6"/>
    </row>
    <row r="62" s="1" customFormat="1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S62"/>
  <sheetViews>
    <sheetView zoomScaleSheetLayoutView="100" workbookViewId="0">
      <selection activeCell="G5" sqref="G5"/>
    </sheetView>
  </sheetViews>
  <sheetFormatPr defaultColWidth="9.109375" defaultRowHeight="13.2"/>
  <cols>
    <col min="1" max="1" width="5.6640625" customWidth="1" style="5"/>
    <col min="2" max="2" width="28.88671875" customWidth="1" style="5"/>
    <col min="3" max="5" width="18.6640625" customWidth="1" style="19"/>
    <col min="6" max="6" width="11.88671875" customWidth="1" style="20"/>
    <col min="7" max="7" width="13.6640625" customWidth="1" style="19"/>
    <col min="8" max="8" width="14.109375" customWidth="1" style="34"/>
    <col min="9" max="9" width="13.5546875" customWidth="1" style="8"/>
    <col min="10" max="203" width="9.109375" customWidth="1" style="4"/>
    <col min="204" max="204" width="9.109375" customWidth="1" style="5"/>
    <col min="205" max="16384" width="9.109375" customWidth="1" style="5"/>
  </cols>
  <sheetData>
    <row r="1" ht="25.5" customHeight="1">
      <c r="A1" s="25" t="s">
        <v>79</v>
      </c>
      <c r="B1" s="26"/>
      <c r="C1" s="51" t="s">
        <v>1</v>
      </c>
      <c r="D1" s="52"/>
      <c r="E1" s="52"/>
      <c r="F1" s="52"/>
      <c r="G1" s="52"/>
      <c r="H1" s="53"/>
      <c r="I1" s="53"/>
    </row>
    <row r="2" ht="17.1" customHeight="1">
      <c r="A2" s="54">
        <f>T11I!A2</f>
      </c>
      <c r="B2" s="54"/>
      <c r="C2" s="54"/>
      <c r="D2" s="54"/>
      <c r="E2" s="54"/>
      <c r="F2" s="54"/>
      <c r="G2" s="54"/>
      <c r="H2" s="55" t="s">
        <v>3</v>
      </c>
      <c r="I2" s="55"/>
      <c r="J2" s="48" t="s">
        <v>80</v>
      </c>
    </row>
    <row r="3" ht="14.25" customHeight="1" s="12" customFormat="1">
      <c r="A3" s="56" t="s">
        <v>4</v>
      </c>
      <c r="B3" s="57" t="s">
        <v>5</v>
      </c>
      <c r="C3" s="58" t="s">
        <v>81</v>
      </c>
      <c r="D3" s="58"/>
      <c r="E3" s="58"/>
      <c r="F3" s="58" t="s">
        <v>82</v>
      </c>
      <c r="G3" s="58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7.75" customHeight="1" s="13" customFormat="1">
      <c r="A4" s="56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58.5" customHeight="1" s="13" customFormat="1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4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ht="12.75" customHeight="1" s="1" customFormat="1">
      <c r="A6" s="70">
        <v>1</v>
      </c>
      <c r="B6" s="72" t="s">
        <v>17</v>
      </c>
      <c r="C6" s="74">
        <v>0.08</v>
      </c>
      <c r="D6" s="74">
        <v>0.16</v>
      </c>
      <c r="E6" s="74">
        <v>0.18</v>
      </c>
      <c r="F6" s="76">
        <v>0.19</v>
      </c>
      <c r="G6" s="74">
        <f>=(F6/I6)*100</f>
      </c>
      <c r="H6" s="78">
        <v>852</v>
      </c>
      <c r="I6" s="74">
        <v>1.28</v>
      </c>
      <c r="J6" s="68"/>
    </row>
    <row r="7" ht="12.75" customHeight="1" s="1" customFormat="1">
      <c r="A7" s="70">
        <v>2</v>
      </c>
      <c r="B7" s="72" t="s">
        <v>18</v>
      </c>
      <c r="C7" s="74">
        <v>1.2</v>
      </c>
      <c r="D7" s="74">
        <v>1.22</v>
      </c>
      <c r="E7" s="74">
        <v>0</v>
      </c>
      <c r="F7" s="76">
        <v>0</v>
      </c>
      <c r="G7" s="74">
        <f>=(F7/I7)*100</f>
      </c>
      <c r="H7" s="78">
        <v>0</v>
      </c>
      <c r="I7" s="74">
        <v>0</v>
      </c>
      <c r="J7" s="68"/>
    </row>
    <row r="8" ht="12.75" customHeight="1" s="1" customFormat="1">
      <c r="A8" s="70">
        <v>3</v>
      </c>
      <c r="B8" s="72" t="s">
        <v>19</v>
      </c>
      <c r="C8" s="74">
        <v>0.01</v>
      </c>
      <c r="D8" s="74">
        <v>0</v>
      </c>
      <c r="E8" s="74">
        <v>0</v>
      </c>
      <c r="F8" s="76">
        <v>0</v>
      </c>
      <c r="G8" s="74">
        <f>=(F8/I8)*100</f>
      </c>
      <c r="H8" s="78">
        <v>0</v>
      </c>
      <c r="I8" s="74">
        <v>0</v>
      </c>
      <c r="J8" s="68"/>
    </row>
    <row r="9" ht="12.75" customHeight="1" s="1" customFormat="1">
      <c r="A9" s="70">
        <v>4</v>
      </c>
      <c r="B9" s="72" t="s">
        <v>20</v>
      </c>
      <c r="C9" s="74">
        <v>0</v>
      </c>
      <c r="D9" s="74">
        <v>0</v>
      </c>
      <c r="E9" s="74">
        <v>0</v>
      </c>
      <c r="F9" s="76">
        <v>0</v>
      </c>
      <c r="G9" s="74">
        <f>=(F9/I9)*100</f>
      </c>
      <c r="H9" s="78">
        <v>0</v>
      </c>
      <c r="I9" s="74">
        <v>0</v>
      </c>
      <c r="J9" s="68"/>
    </row>
    <row r="10" ht="12.75" customHeight="1" s="1" customFormat="1">
      <c r="A10" s="70">
        <v>5</v>
      </c>
      <c r="B10" s="72" t="s">
        <v>21</v>
      </c>
      <c r="C10" s="74">
        <v>2.04</v>
      </c>
      <c r="D10" s="74">
        <v>1.19</v>
      </c>
      <c r="E10" s="74">
        <v>1.15</v>
      </c>
      <c r="F10" s="76">
        <v>1.02</v>
      </c>
      <c r="G10" s="74">
        <f>=(F10/I10)*100</f>
      </c>
      <c r="H10" s="78">
        <v>1141</v>
      </c>
      <c r="I10" s="74">
        <v>8.82</v>
      </c>
      <c r="J10" s="68"/>
    </row>
    <row r="11" ht="12.75" customHeight="1" s="1" customFormat="1">
      <c r="A11" s="70">
        <v>6</v>
      </c>
      <c r="B11" s="72" t="s">
        <v>22</v>
      </c>
      <c r="C11" s="74">
        <v>0</v>
      </c>
      <c r="D11" s="74">
        <v>0.6</v>
      </c>
      <c r="E11" s="74">
        <v>1.31</v>
      </c>
      <c r="F11" s="76">
        <v>1.49</v>
      </c>
      <c r="G11" s="74">
        <f>=(F11/I11)*100</f>
      </c>
      <c r="H11" s="78">
        <v>1516</v>
      </c>
      <c r="I11" s="74">
        <v>8.81</v>
      </c>
      <c r="J11" s="68"/>
    </row>
    <row r="12" ht="12.75" customHeight="1" s="1" customFormat="1">
      <c r="A12" s="70">
        <v>7</v>
      </c>
      <c r="B12" s="72" t="s">
        <v>23</v>
      </c>
      <c r="C12" s="74">
        <v>0.01</v>
      </c>
      <c r="D12" s="74">
        <v>0.03</v>
      </c>
      <c r="E12" s="74">
        <v>0.04</v>
      </c>
      <c r="F12" s="76">
        <v>0.04</v>
      </c>
      <c r="G12" s="74">
        <f>=(F12/I12)*100</f>
      </c>
      <c r="H12" s="78">
        <v>92</v>
      </c>
      <c r="I12" s="74">
        <v>0.12</v>
      </c>
      <c r="J12" s="68"/>
    </row>
    <row r="13" ht="12.75" customHeight="1" s="1" customFormat="1">
      <c r="A13" s="70">
        <v>8</v>
      </c>
      <c r="B13" s="72" t="s">
        <v>24</v>
      </c>
      <c r="C13" s="74">
        <v>0</v>
      </c>
      <c r="D13" s="74">
        <v>0</v>
      </c>
      <c r="E13" s="74">
        <v>0</v>
      </c>
      <c r="F13" s="76">
        <v>0</v>
      </c>
      <c r="G13" s="74">
        <f>=(F13/I13)*100</f>
      </c>
      <c r="H13" s="78">
        <v>0</v>
      </c>
      <c r="I13" s="74">
        <v>0</v>
      </c>
      <c r="J13" s="68"/>
    </row>
    <row r="14" s="1" customFormat="1">
      <c r="A14" s="70">
        <v>9</v>
      </c>
      <c r="B14" s="72" t="s">
        <v>25</v>
      </c>
      <c r="C14" s="74">
        <v>0</v>
      </c>
      <c r="D14" s="74">
        <v>0.02</v>
      </c>
      <c r="E14" s="74">
        <v>0.35</v>
      </c>
      <c r="F14" s="76">
        <v>0.4</v>
      </c>
      <c r="G14" s="74">
        <f>=(F14/I14)*100</f>
      </c>
      <c r="H14" s="78">
        <v>136</v>
      </c>
      <c r="I14" s="74">
        <v>0.18</v>
      </c>
      <c r="J14" s="68"/>
    </row>
    <row r="15" s="1" customFormat="1">
      <c r="A15" s="70">
        <v>10</v>
      </c>
      <c r="B15" s="72" t="s">
        <v>26</v>
      </c>
      <c r="C15" s="74">
        <v>0</v>
      </c>
      <c r="D15" s="74">
        <v>0</v>
      </c>
      <c r="E15" s="74">
        <v>0</v>
      </c>
      <c r="F15" s="76">
        <v>0</v>
      </c>
      <c r="G15" s="74">
        <f>=(F15/I15)*100</f>
      </c>
      <c r="H15" s="78">
        <v>0</v>
      </c>
      <c r="I15" s="74">
        <v>0</v>
      </c>
      <c r="J15" s="68"/>
    </row>
    <row r="16" s="1" customFormat="1">
      <c r="A16" s="70">
        <v>11</v>
      </c>
      <c r="B16" s="72" t="s">
        <v>27</v>
      </c>
      <c r="C16" s="74">
        <v>0.39</v>
      </c>
      <c r="D16" s="74">
        <v>0.39</v>
      </c>
      <c r="E16" s="74">
        <v>0.39</v>
      </c>
      <c r="F16" s="76">
        <v>0.39</v>
      </c>
      <c r="G16" s="74">
        <f>=(F16/I16)*100</f>
      </c>
      <c r="H16" s="78">
        <v>0</v>
      </c>
      <c r="I16" s="74">
        <v>0</v>
      </c>
      <c r="J16" s="68"/>
    </row>
    <row r="17" s="1" customFormat="1">
      <c r="A17" s="70">
        <v>12</v>
      </c>
      <c r="B17" s="72" t="s">
        <v>28</v>
      </c>
      <c r="C17" s="74">
        <v>1.09</v>
      </c>
      <c r="D17" s="74">
        <v>1.19</v>
      </c>
      <c r="E17" s="74">
        <v>1.19</v>
      </c>
      <c r="F17" s="76">
        <v>1.07</v>
      </c>
      <c r="G17" s="74">
        <f>=(F17/I17)*100</f>
      </c>
      <c r="H17" s="78">
        <v>0</v>
      </c>
      <c r="I17" s="74">
        <v>2.79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0</v>
      </c>
      <c r="D19" s="74">
        <v>0.36</v>
      </c>
      <c r="E19" s="74">
        <v>0.31</v>
      </c>
      <c r="F19" s="76">
        <v>0.31</v>
      </c>
      <c r="G19" s="74">
        <f>=(F19/I19)*100</f>
      </c>
      <c r="H19" s="78">
        <v>260</v>
      </c>
      <c r="I19" s="74">
        <v>0.42</v>
      </c>
      <c r="J19" s="68"/>
    </row>
    <row r="20" s="1" customFormat="1">
      <c r="A20" s="70">
        <v>14</v>
      </c>
      <c r="B20" s="72" t="s">
        <v>31</v>
      </c>
      <c r="C20" s="74">
        <v>0</v>
      </c>
      <c r="D20" s="74">
        <v>0</v>
      </c>
      <c r="E20" s="74">
        <v>0</v>
      </c>
      <c r="F20" s="76">
        <v>0</v>
      </c>
      <c r="G20" s="74">
        <f>=(F20/I20)*100</f>
      </c>
      <c r="H20" s="78">
        <v>0</v>
      </c>
      <c r="I20" s="74">
        <v>0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0</v>
      </c>
      <c r="I21" s="74">
        <v>0</v>
      </c>
      <c r="J21" s="68"/>
    </row>
    <row r="22" s="1" customFormat="1">
      <c r="A22" s="70">
        <v>16</v>
      </c>
      <c r="B22" s="72" t="s">
        <v>33</v>
      </c>
      <c r="C22" s="74">
        <v>0</v>
      </c>
      <c r="D22" s="74">
        <v>0</v>
      </c>
      <c r="E22" s="74">
        <v>0</v>
      </c>
      <c r="F22" s="76">
        <v>0</v>
      </c>
      <c r="G22" s="74">
        <f>=(F22/I22)*100</f>
      </c>
      <c r="H22" s="78">
        <v>0</v>
      </c>
      <c r="I22" s="74">
        <v>0</v>
      </c>
      <c r="J22" s="68"/>
    </row>
    <row r="23" s="1" customFormat="1">
      <c r="A23" s="70">
        <v>17</v>
      </c>
      <c r="B23" s="72" t="s">
        <v>34</v>
      </c>
      <c r="C23" s="74">
        <v>0</v>
      </c>
      <c r="D23" s="74">
        <v>0</v>
      </c>
      <c r="E23" s="74">
        <v>0</v>
      </c>
      <c r="F23" s="76">
        <v>0</v>
      </c>
      <c r="G23" s="74">
        <f>=(F23/I23)*100</f>
      </c>
      <c r="H23" s="78">
        <v>0</v>
      </c>
      <c r="I23" s="74">
        <v>0</v>
      </c>
      <c r="J23" s="68"/>
    </row>
    <row r="24" s="1" customFormat="1">
      <c r="A24" s="70">
        <v>18</v>
      </c>
      <c r="B24" s="72" t="s">
        <v>35</v>
      </c>
      <c r="C24" s="74">
        <v>0</v>
      </c>
      <c r="D24" s="74">
        <v>0</v>
      </c>
      <c r="E24" s="74">
        <v>0</v>
      </c>
      <c r="F24" s="76">
        <v>0</v>
      </c>
      <c r="G24" s="74">
        <f>=(F24/I24)*100</f>
      </c>
      <c r="H24" s="78">
        <v>0</v>
      </c>
      <c r="I24" s="74">
        <v>0</v>
      </c>
      <c r="J24" s="68"/>
    </row>
    <row r="25" s="1" customFormat="1">
      <c r="A25" s="70">
        <v>19</v>
      </c>
      <c r="B25" s="72" t="s">
        <v>36</v>
      </c>
      <c r="C25" s="74">
        <v>0</v>
      </c>
      <c r="D25" s="74">
        <v>0</v>
      </c>
      <c r="E25" s="74">
        <v>0</v>
      </c>
      <c r="F25" s="76">
        <v>0</v>
      </c>
      <c r="G25" s="74">
        <f>=(F25/I25)*100</f>
      </c>
      <c r="H25" s="78">
        <v>3</v>
      </c>
      <c r="I25" s="74">
        <v>0.02</v>
      </c>
      <c r="J25" s="68"/>
    </row>
    <row r="26" s="1" customFormat="1">
      <c r="A26" s="70">
        <v>20</v>
      </c>
      <c r="B26" s="72" t="s">
        <v>37</v>
      </c>
      <c r="C26" s="74">
        <v>0</v>
      </c>
      <c r="D26" s="74">
        <v>0</v>
      </c>
      <c r="E26" s="74">
        <v>0</v>
      </c>
      <c r="F26" s="76">
        <v>0</v>
      </c>
      <c r="G26" s="74">
        <f>=(F26/I26)*100</f>
      </c>
      <c r="H26" s="78">
        <v>0</v>
      </c>
      <c r="I26" s="74">
        <v>0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</v>
      </c>
      <c r="E27" s="74">
        <v>0</v>
      </c>
      <c r="F27" s="76">
        <v>0</v>
      </c>
      <c r="G27" s="74">
        <f>=(F27/I27)*100</f>
      </c>
      <c r="H27" s="78">
        <v>0</v>
      </c>
      <c r="I27" s="74">
        <v>0</v>
      </c>
      <c r="J27" s="68"/>
    </row>
    <row r="28" s="1" customFormat="1">
      <c r="A28" s="70">
        <v>22</v>
      </c>
      <c r="B28" s="72" t="s">
        <v>39</v>
      </c>
      <c r="C28" s="74">
        <v>0</v>
      </c>
      <c r="D28" s="74">
        <v>0</v>
      </c>
      <c r="E28" s="74">
        <v>0</v>
      </c>
      <c r="F28" s="76">
        <v>0</v>
      </c>
      <c r="G28" s="74">
        <f>=(F28/I28)*100</f>
      </c>
      <c r="H28" s="78">
        <v>0</v>
      </c>
      <c r="I28" s="74">
        <v>0</v>
      </c>
      <c r="J28" s="68"/>
    </row>
    <row r="29" s="1" customFormat="1">
      <c r="A29" s="70">
        <v>23</v>
      </c>
      <c r="B29" s="72" t="s">
        <v>40</v>
      </c>
      <c r="C29" s="74">
        <v>0</v>
      </c>
      <c r="D29" s="74">
        <v>0</v>
      </c>
      <c r="E29" s="74">
        <v>0</v>
      </c>
      <c r="F29" s="76">
        <v>0</v>
      </c>
      <c r="G29" s="74">
        <f>=(F29/I29)*100</f>
      </c>
      <c r="H29" s="78">
        <v>0</v>
      </c>
      <c r="I29" s="74">
        <v>0</v>
      </c>
      <c r="J29" s="68"/>
    </row>
    <row r="30" s="1" customFormat="1">
      <c r="A30" s="70">
        <v>24</v>
      </c>
      <c r="B30" s="72" t="s">
        <v>41</v>
      </c>
      <c r="C30" s="74">
        <v>0</v>
      </c>
      <c r="D30" s="74">
        <v>0</v>
      </c>
      <c r="E30" s="74">
        <v>0</v>
      </c>
      <c r="F30" s="76">
        <v>0</v>
      </c>
      <c r="G30" s="74">
        <f>=(F30/I30)*100</f>
      </c>
      <c r="H30" s="78">
        <v>0</v>
      </c>
      <c r="I30" s="74">
        <v>0</v>
      </c>
      <c r="J30" s="68"/>
    </row>
    <row r="31" s="1" customFormat="1">
      <c r="A31" s="70">
        <v>25</v>
      </c>
      <c r="B31" s="72" t="s">
        <v>42</v>
      </c>
      <c r="C31" s="74">
        <v>0</v>
      </c>
      <c r="D31" s="74">
        <v>0</v>
      </c>
      <c r="E31" s="74">
        <v>0</v>
      </c>
      <c r="F31" s="76">
        <v>0</v>
      </c>
      <c r="G31" s="74">
        <f>=(F31/I31)*100</f>
      </c>
      <c r="H31" s="78">
        <v>0</v>
      </c>
      <c r="I31" s="74">
        <v>0</v>
      </c>
      <c r="J31" s="68"/>
    </row>
    <row r="32" s="1" customFormat="1">
      <c r="A32" s="70">
        <v>26</v>
      </c>
      <c r="B32" s="72" t="s">
        <v>43</v>
      </c>
      <c r="C32" s="74">
        <v>0</v>
      </c>
      <c r="D32" s="74">
        <v>0</v>
      </c>
      <c r="E32" s="74">
        <v>0</v>
      </c>
      <c r="F32" s="76">
        <v>0</v>
      </c>
      <c r="G32" s="74">
        <f>=(F32/I32)*100</f>
      </c>
      <c r="H32" s="78">
        <v>0</v>
      </c>
      <c r="I32" s="74">
        <v>0</v>
      </c>
      <c r="J32" s="68"/>
    </row>
    <row r="33" s="1" customFormat="1">
      <c r="A33" s="70">
        <v>27</v>
      </c>
      <c r="B33" s="72" t="s">
        <v>44</v>
      </c>
      <c r="C33" s="74">
        <v>0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</row>
    <row r="34" s="1" customFormat="1">
      <c r="A34" s="70">
        <v>28</v>
      </c>
      <c r="B34" s="72" t="s">
        <v>45</v>
      </c>
      <c r="C34" s="74">
        <v>0</v>
      </c>
      <c r="D34" s="74">
        <v>0</v>
      </c>
      <c r="E34" s="74">
        <v>0</v>
      </c>
      <c r="F34" s="76">
        <v>0</v>
      </c>
      <c r="G34" s="74">
        <f>=(F34/I34)*100</f>
      </c>
      <c r="H34" s="78">
        <v>0</v>
      </c>
      <c r="I34" s="74">
        <v>0</v>
      </c>
      <c r="J34" s="68"/>
    </row>
    <row r="35" s="1" customFormat="1">
      <c r="A35" s="70">
        <v>29</v>
      </c>
      <c r="B35" s="72" t="s">
        <v>46</v>
      </c>
      <c r="C35" s="74">
        <v>0</v>
      </c>
      <c r="D35" s="74">
        <v>0</v>
      </c>
      <c r="E35" s="74">
        <v>0</v>
      </c>
      <c r="F35" s="76">
        <v>0</v>
      </c>
      <c r="G35" s="74">
        <f>=(F35/I35)*100</f>
      </c>
      <c r="H35" s="78">
        <v>0</v>
      </c>
      <c r="I35" s="74">
        <v>0</v>
      </c>
      <c r="J35" s="68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0</v>
      </c>
      <c r="I36" s="74">
        <v>0</v>
      </c>
      <c r="J36" s="68"/>
    </row>
    <row r="37" s="1" customFormat="1">
      <c r="A37" s="70">
        <v>31</v>
      </c>
      <c r="B37" s="72" t="s">
        <v>48</v>
      </c>
      <c r="C37" s="74">
        <v>0</v>
      </c>
      <c r="D37" s="74">
        <v>0</v>
      </c>
      <c r="E37" s="74">
        <v>0</v>
      </c>
      <c r="F37" s="76">
        <v>0</v>
      </c>
      <c r="G37" s="74">
        <f>=(F37/I37)*100</f>
      </c>
      <c r="H37" s="78">
        <v>0</v>
      </c>
      <c r="I37" s="74">
        <v>0</v>
      </c>
      <c r="J37" s="68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</row>
    <row r="39" s="1" customFormat="1">
      <c r="A39" s="70">
        <v>32</v>
      </c>
      <c r="B39" s="72" t="s">
        <v>50</v>
      </c>
      <c r="C39" s="74">
        <v>0</v>
      </c>
      <c r="D39" s="74">
        <v>0</v>
      </c>
      <c r="E39" s="74">
        <v>0</v>
      </c>
      <c r="F39" s="76">
        <v>0</v>
      </c>
      <c r="G39" s="74">
        <f>=(F39/I39)*100</f>
      </c>
      <c r="H39" s="78">
        <v>0</v>
      </c>
      <c r="I39" s="74">
        <v>0</v>
      </c>
      <c r="J39" s="68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</row>
    <row r="41" s="1" customFormat="1">
      <c r="A41" s="70">
        <v>33</v>
      </c>
      <c r="B41" s="72" t="s">
        <v>52</v>
      </c>
      <c r="C41" s="74">
        <v>0.12</v>
      </c>
      <c r="D41" s="74">
        <v>0.12</v>
      </c>
      <c r="E41" s="74">
        <v>0.35</v>
      </c>
      <c r="F41" s="76">
        <v>0.49</v>
      </c>
      <c r="G41" s="74">
        <f>=(F41/I41)*100</f>
      </c>
      <c r="H41" s="78">
        <v>270</v>
      </c>
      <c r="I41" s="74">
        <v>2.14</v>
      </c>
      <c r="J41" s="68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</row>
    <row r="43" s="1" customFormat="1">
      <c r="A43" s="70">
        <v>34</v>
      </c>
      <c r="B43" s="72" t="s">
        <v>54</v>
      </c>
      <c r="C43" s="74">
        <v>0</v>
      </c>
      <c r="D43" s="74">
        <v>0</v>
      </c>
      <c r="E43" s="74">
        <v>0</v>
      </c>
      <c r="F43" s="76">
        <v>0</v>
      </c>
      <c r="G43" s="74">
        <f>=(F43/I43)*100</f>
      </c>
      <c r="H43" s="78">
        <v>0</v>
      </c>
      <c r="I43" s="74">
        <v>0</v>
      </c>
      <c r="J43" s="68"/>
    </row>
    <row r="44" s="1" customFormat="1">
      <c r="A44" s="70">
        <v>35</v>
      </c>
      <c r="B44" s="72" t="s">
        <v>55</v>
      </c>
      <c r="C44" s="74">
        <v>0</v>
      </c>
      <c r="D44" s="74">
        <v>0</v>
      </c>
      <c r="E44" s="74">
        <v>0</v>
      </c>
      <c r="F44" s="76">
        <v>0</v>
      </c>
      <c r="G44" s="74">
        <f>=(F44/I44)*100</f>
      </c>
      <c r="H44" s="78">
        <v>0</v>
      </c>
      <c r="I44" s="74">
        <v>0</v>
      </c>
      <c r="J44" s="68"/>
    </row>
    <row r="45" s="1" customFormat="1">
      <c r="A45" s="70">
        <v>36</v>
      </c>
      <c r="B45" s="72" t="s">
        <v>56</v>
      </c>
      <c r="C45" s="74">
        <v>0</v>
      </c>
      <c r="D45" s="74">
        <v>0</v>
      </c>
      <c r="E45" s="74">
        <v>0</v>
      </c>
      <c r="F45" s="76">
        <v>0</v>
      </c>
      <c r="G45" s="74">
        <f>=(F45/I45)*100</f>
      </c>
      <c r="H45" s="78">
        <v>0</v>
      </c>
      <c r="I45" s="74">
        <v>0</v>
      </c>
      <c r="J45" s="68"/>
    </row>
    <row r="46" s="1" customFormat="1">
      <c r="A46" s="70">
        <v>37</v>
      </c>
      <c r="B46" s="72" t="s">
        <v>57</v>
      </c>
      <c r="C46" s="74">
        <v>0</v>
      </c>
      <c r="D46" s="74">
        <v>0</v>
      </c>
      <c r="E46" s="74">
        <v>0</v>
      </c>
      <c r="F46" s="76">
        <v>0</v>
      </c>
      <c r="G46" s="74">
        <f>=(F46/I46)*100</f>
      </c>
      <c r="H46" s="78">
        <v>0</v>
      </c>
      <c r="I46" s="74">
        <v>0</v>
      </c>
      <c r="J46" s="68"/>
    </row>
    <row r="47" s="1" customFormat="1">
      <c r="A47" s="70">
        <v>38</v>
      </c>
      <c r="B47" s="72" t="s">
        <v>58</v>
      </c>
      <c r="C47" s="74">
        <v>0</v>
      </c>
      <c r="D47" s="74">
        <v>0</v>
      </c>
      <c r="E47" s="74">
        <v>0</v>
      </c>
      <c r="F47" s="76">
        <v>0</v>
      </c>
      <c r="G47" s="74">
        <f>=(F47/I47)*100</f>
      </c>
      <c r="H47" s="78">
        <v>0</v>
      </c>
      <c r="I47" s="74">
        <v>0</v>
      </c>
      <c r="J47" s="68"/>
    </row>
    <row r="48" s="1" customFormat="1">
      <c r="A48" s="70">
        <v>39</v>
      </c>
      <c r="B48" s="72" t="s">
        <v>59</v>
      </c>
      <c r="C48" s="74">
        <v>0</v>
      </c>
      <c r="D48" s="74">
        <v>0</v>
      </c>
      <c r="E48" s="74">
        <v>0</v>
      </c>
      <c r="F48" s="76">
        <v>0</v>
      </c>
      <c r="G48" s="74">
        <f>=(F48/I48)*100</f>
      </c>
      <c r="H48" s="78">
        <v>0</v>
      </c>
      <c r="I48" s="74">
        <v>0</v>
      </c>
      <c r="J48" s="68"/>
    </row>
    <row r="49" s="1" customFormat="1">
      <c r="A49" s="70">
        <v>40</v>
      </c>
      <c r="B49" s="72" t="s">
        <v>60</v>
      </c>
      <c r="C49" s="74">
        <v>0</v>
      </c>
      <c r="D49" s="74">
        <v>0</v>
      </c>
      <c r="E49" s="74">
        <v>0</v>
      </c>
      <c r="F49" s="76">
        <v>0</v>
      </c>
      <c r="G49" s="74">
        <f>=(F49/I49)*100</f>
      </c>
      <c r="H49" s="78">
        <v>0</v>
      </c>
      <c r="I49" s="74">
        <v>0</v>
      </c>
      <c r="J49" s="68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4" customFormat="1">
      <c r="C59" s="17"/>
      <c r="D59" s="17"/>
      <c r="E59" s="17"/>
      <c r="F59" s="18"/>
      <c r="G59" s="17"/>
      <c r="H59" s="33"/>
      <c r="I59" s="6"/>
    </row>
    <row r="60" s="4" customFormat="1">
      <c r="C60" s="17"/>
      <c r="D60" s="17"/>
      <c r="E60" s="17"/>
      <c r="F60" s="18"/>
      <c r="G60" s="17"/>
      <c r="H60" s="33"/>
      <c r="I60" s="6"/>
    </row>
    <row r="61" s="4" customFormat="1">
      <c r="C61" s="17"/>
      <c r="D61" s="17"/>
      <c r="E61" s="17"/>
      <c r="F61" s="18"/>
      <c r="G61" s="17"/>
      <c r="H61" s="33"/>
      <c r="I61" s="6"/>
    </row>
    <row r="62" s="4" customFormat="1">
      <c r="C62" s="17"/>
      <c r="D62" s="17"/>
      <c r="E62" s="17"/>
      <c r="F62" s="18"/>
      <c r="G62" s="17"/>
      <c r="H62" s="33"/>
      <c r="I62" s="6"/>
    </row>
  </sheetData>
  <sheetProtection selectLockedCells="1" selectUnlockedCells="1"/>
  <mergeCells>
    <mergeCell ref="J2:J58"/>
    <mergeCell ref="C1:I1"/>
    <mergeCell ref="H2:I2"/>
    <mergeCell ref="H3:I4"/>
    <mergeCell ref="A2:G2"/>
    <mergeCell ref="A3:A4"/>
    <mergeCell ref="B3:B4"/>
    <mergeCell ref="F4:G4"/>
    <mergeCell ref="C3:E3"/>
    <mergeCell ref="F3:G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S63"/>
  <sheetViews>
    <sheetView zoomScaleSheetLayoutView="100" workbookViewId="0">
      <selection activeCell="C39" sqref="C39"/>
    </sheetView>
  </sheetViews>
  <sheetFormatPr defaultColWidth="9.109375" defaultRowHeight="13.2"/>
  <cols>
    <col min="1" max="1" width="5.6640625" customWidth="1" style="3"/>
    <col min="2" max="2" width="29" customWidth="1" style="3"/>
    <col min="3" max="3" width="18.88671875" customWidth="1" style="8"/>
    <col min="4" max="5" width="18.6640625" customWidth="1" style="8"/>
    <col min="6" max="6" width="11.88671875" customWidth="1" style="9"/>
    <col min="7" max="7" width="13.88671875" customWidth="1" style="8"/>
    <col min="8" max="8" width="14.109375" customWidth="1" style="34"/>
    <col min="9" max="9" width="12.5546875" customWidth="1" style="8"/>
    <col min="10" max="203" width="9.109375" customWidth="1" style="1"/>
    <col min="204" max="204" width="9.109375" customWidth="1" style="3"/>
    <col min="205" max="16384" width="9.109375" customWidth="1" style="3"/>
  </cols>
  <sheetData>
    <row r="1" ht="19.5" customHeight="1" s="22" customFormat="1">
      <c r="A1" s="25" t="s">
        <v>83</v>
      </c>
      <c r="B1" s="39"/>
      <c r="C1" s="51" t="s">
        <v>84</v>
      </c>
      <c r="D1" s="52"/>
      <c r="E1" s="52"/>
      <c r="F1" s="52"/>
      <c r="G1" s="52"/>
      <c r="H1" s="53"/>
      <c r="I1" s="5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ht="16.35" customHeight="1" s="22" customFormat="1">
      <c r="A2" s="63">
        <f>T11I!A2</f>
      </c>
      <c r="B2" s="63"/>
      <c r="C2" s="63"/>
      <c r="D2" s="63"/>
      <c r="E2" s="63"/>
      <c r="F2" s="63"/>
      <c r="G2" s="63"/>
      <c r="H2" s="55" t="s">
        <v>3</v>
      </c>
      <c r="I2" s="55"/>
      <c r="J2" s="48" t="s">
        <v>85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ht="14.25" customHeight="1" s="12" customFormat="1">
      <c r="A3" s="57" t="s">
        <v>4</v>
      </c>
      <c r="B3" s="57" t="s">
        <v>5</v>
      </c>
      <c r="C3" s="64" t="s">
        <v>86</v>
      </c>
      <c r="D3" s="64"/>
      <c r="E3" s="64"/>
      <c r="F3" s="64"/>
      <c r="G3" s="64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7" customHeight="1" s="13" customFormat="1">
      <c r="A4" s="57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58.5" customHeight="1" s="15" customFormat="1">
      <c r="A5" s="30"/>
      <c r="B5" s="30"/>
      <c r="C5" s="31" t="s">
        <v>13</v>
      </c>
      <c r="D5" s="31" t="s">
        <v>13</v>
      </c>
      <c r="E5" s="31" t="s">
        <v>13</v>
      </c>
      <c r="F5" s="31" t="s">
        <v>13</v>
      </c>
      <c r="G5" s="31" t="s">
        <v>78</v>
      </c>
      <c r="H5" s="32" t="s">
        <v>15</v>
      </c>
      <c r="I5" s="38" t="s">
        <v>16</v>
      </c>
      <c r="J5" s="48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="1" customFormat="1">
      <c r="A6" s="70">
        <v>1</v>
      </c>
      <c r="B6" s="72" t="s">
        <v>17</v>
      </c>
      <c r="C6" s="74">
        <v>0.2</v>
      </c>
      <c r="D6" s="74">
        <v>0.2</v>
      </c>
      <c r="E6" s="74">
        <v>0.25</v>
      </c>
      <c r="F6" s="76">
        <v>0.28</v>
      </c>
      <c r="G6" s="74">
        <f>=(F6/I6)*100</f>
      </c>
      <c r="H6" s="78">
        <v>822</v>
      </c>
      <c r="I6" s="74">
        <v>1.15</v>
      </c>
      <c r="J6" s="68"/>
    </row>
    <row r="7" s="1" customFormat="1">
      <c r="A7" s="70">
        <v>2</v>
      </c>
      <c r="B7" s="72" t="s">
        <v>18</v>
      </c>
      <c r="C7" s="74">
        <v>1.13</v>
      </c>
      <c r="D7" s="74">
        <v>1.17</v>
      </c>
      <c r="E7" s="74">
        <v>0</v>
      </c>
      <c r="F7" s="76">
        <v>0</v>
      </c>
      <c r="G7" s="74">
        <f>=(F7/I7)*100</f>
      </c>
      <c r="H7" s="78">
        <v>0</v>
      </c>
      <c r="I7" s="74">
        <v>0</v>
      </c>
      <c r="J7" s="68"/>
    </row>
    <row r="8" s="1" customFormat="1">
      <c r="A8" s="70">
        <v>3</v>
      </c>
      <c r="B8" s="72" t="s">
        <v>19</v>
      </c>
      <c r="C8" s="74">
        <v>0.01</v>
      </c>
      <c r="D8" s="74">
        <v>0</v>
      </c>
      <c r="E8" s="74">
        <v>0</v>
      </c>
      <c r="F8" s="76">
        <v>0</v>
      </c>
      <c r="G8" s="74">
        <f>=(F8/I8)*100</f>
      </c>
      <c r="H8" s="78">
        <v>0</v>
      </c>
      <c r="I8" s="74">
        <v>0</v>
      </c>
      <c r="J8" s="68"/>
    </row>
    <row r="9" s="1" customFormat="1">
      <c r="A9" s="70">
        <v>4</v>
      </c>
      <c r="B9" s="72" t="s">
        <v>20</v>
      </c>
      <c r="C9" s="74">
        <v>0</v>
      </c>
      <c r="D9" s="74">
        <v>0</v>
      </c>
      <c r="E9" s="74">
        <v>0</v>
      </c>
      <c r="F9" s="76">
        <v>0</v>
      </c>
      <c r="G9" s="74">
        <f>=(F9/I9)*100</f>
      </c>
      <c r="H9" s="78">
        <v>0</v>
      </c>
      <c r="I9" s="74">
        <v>0</v>
      </c>
      <c r="J9" s="68"/>
    </row>
    <row r="10" s="1" customFormat="1">
      <c r="A10" s="70">
        <v>5</v>
      </c>
      <c r="B10" s="72" t="s">
        <v>21</v>
      </c>
      <c r="C10" s="74">
        <v>3.73</v>
      </c>
      <c r="D10" s="74">
        <v>1.07</v>
      </c>
      <c r="E10" s="74">
        <v>1.05</v>
      </c>
      <c r="F10" s="76">
        <v>1</v>
      </c>
      <c r="G10" s="74">
        <f>=(F10/I10)*100</f>
      </c>
      <c r="H10" s="78">
        <v>845</v>
      </c>
      <c r="I10" s="74">
        <v>6.15</v>
      </c>
      <c r="J10" s="68"/>
    </row>
    <row r="11" s="1" customFormat="1">
      <c r="A11" s="70">
        <v>6</v>
      </c>
      <c r="B11" s="72" t="s">
        <v>22</v>
      </c>
      <c r="C11" s="74">
        <v>0</v>
      </c>
      <c r="D11" s="74">
        <v>0.96</v>
      </c>
      <c r="E11" s="74">
        <v>1.46</v>
      </c>
      <c r="F11" s="76">
        <v>1.57</v>
      </c>
      <c r="G11" s="74">
        <f>=(F11/I11)*100</f>
      </c>
      <c r="H11" s="78">
        <v>1838</v>
      </c>
      <c r="I11" s="74">
        <v>12.01</v>
      </c>
      <c r="J11" s="68"/>
    </row>
    <row r="12" s="1" customFormat="1">
      <c r="A12" s="70">
        <v>7</v>
      </c>
      <c r="B12" s="72" t="s">
        <v>23</v>
      </c>
      <c r="C12" s="74">
        <v>0.02</v>
      </c>
      <c r="D12" s="74">
        <v>0.05</v>
      </c>
      <c r="E12" s="74">
        <v>0.06</v>
      </c>
      <c r="F12" s="76">
        <v>0.06</v>
      </c>
      <c r="G12" s="74">
        <f>=(F12/I12)*100</f>
      </c>
      <c r="H12" s="78">
        <v>117</v>
      </c>
      <c r="I12" s="74">
        <v>0.19</v>
      </c>
      <c r="J12" s="68"/>
    </row>
    <row r="13" s="1" customFormat="1">
      <c r="A13" s="70">
        <v>8</v>
      </c>
      <c r="B13" s="72" t="s">
        <v>24</v>
      </c>
      <c r="C13" s="74">
        <v>0</v>
      </c>
      <c r="D13" s="74">
        <v>0</v>
      </c>
      <c r="E13" s="74">
        <v>0</v>
      </c>
      <c r="F13" s="76">
        <v>0</v>
      </c>
      <c r="G13" s="74">
        <f>=(F13/I13)*100</f>
      </c>
      <c r="H13" s="78">
        <v>0</v>
      </c>
      <c r="I13" s="74">
        <v>0</v>
      </c>
      <c r="J13" s="68"/>
    </row>
    <row r="14" s="1" customFormat="1">
      <c r="A14" s="70">
        <v>9</v>
      </c>
      <c r="B14" s="72" t="s">
        <v>25</v>
      </c>
      <c r="C14" s="74">
        <v>0</v>
      </c>
      <c r="D14" s="74">
        <v>0.78</v>
      </c>
      <c r="E14" s="74">
        <v>0.95</v>
      </c>
      <c r="F14" s="76">
        <v>1.23</v>
      </c>
      <c r="G14" s="74">
        <f>=(F14/I14)*100</f>
      </c>
      <c r="H14" s="78">
        <v>172</v>
      </c>
      <c r="I14" s="74">
        <v>2.95</v>
      </c>
      <c r="J14" s="68"/>
    </row>
    <row r="15" s="1" customFormat="1">
      <c r="A15" s="70">
        <v>10</v>
      </c>
      <c r="B15" s="72" t="s">
        <v>26</v>
      </c>
      <c r="C15" s="74">
        <v>0</v>
      </c>
      <c r="D15" s="74">
        <v>0</v>
      </c>
      <c r="E15" s="74">
        <v>0</v>
      </c>
      <c r="F15" s="76">
        <v>0</v>
      </c>
      <c r="G15" s="74">
        <f>=(F15/I15)*100</f>
      </c>
      <c r="H15" s="78">
        <v>0</v>
      </c>
      <c r="I15" s="74">
        <v>0</v>
      </c>
      <c r="J15" s="68"/>
    </row>
    <row r="16" s="1" customFormat="1">
      <c r="A16" s="70">
        <v>11</v>
      </c>
      <c r="B16" s="72" t="s">
        <v>27</v>
      </c>
      <c r="C16" s="74">
        <v>2.26</v>
      </c>
      <c r="D16" s="74">
        <v>2.26</v>
      </c>
      <c r="E16" s="74">
        <v>2.26</v>
      </c>
      <c r="F16" s="76">
        <v>2.26</v>
      </c>
      <c r="G16" s="74">
        <f>=(F16/I16)*100</f>
      </c>
      <c r="H16" s="78">
        <v>0</v>
      </c>
      <c r="I16" s="74">
        <v>0</v>
      </c>
      <c r="J16" s="68"/>
    </row>
    <row r="17" s="1" customFormat="1">
      <c r="A17" s="70">
        <v>12</v>
      </c>
      <c r="B17" s="72" t="s">
        <v>28</v>
      </c>
      <c r="C17" s="74">
        <v>2.13</v>
      </c>
      <c r="D17" s="74">
        <v>2.07</v>
      </c>
      <c r="E17" s="74">
        <v>2.07</v>
      </c>
      <c r="F17" s="76">
        <v>1.72</v>
      </c>
      <c r="G17" s="74">
        <f>=(F17/I17)*100</f>
      </c>
      <c r="H17" s="78">
        <v>0</v>
      </c>
      <c r="I17" s="74">
        <v>5.21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0</v>
      </c>
      <c r="D19" s="74">
        <v>0.25</v>
      </c>
      <c r="E19" s="74">
        <v>0.12</v>
      </c>
      <c r="F19" s="76">
        <v>0.01</v>
      </c>
      <c r="G19" s="74">
        <f>=(F19/I19)*100</f>
      </c>
      <c r="H19" s="78">
        <v>61</v>
      </c>
      <c r="I19" s="74">
        <v>0.27</v>
      </c>
      <c r="J19" s="68"/>
    </row>
    <row r="20" s="1" customFormat="1">
      <c r="A20" s="70">
        <v>14</v>
      </c>
      <c r="B20" s="72" t="s">
        <v>31</v>
      </c>
      <c r="C20" s="74">
        <v>0</v>
      </c>
      <c r="D20" s="74">
        <v>0</v>
      </c>
      <c r="E20" s="74">
        <v>0</v>
      </c>
      <c r="F20" s="76">
        <v>0</v>
      </c>
      <c r="G20" s="74">
        <f>=(F20/I20)*100</f>
      </c>
      <c r="H20" s="78">
        <v>0</v>
      </c>
      <c r="I20" s="74">
        <v>0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0</v>
      </c>
      <c r="I21" s="74">
        <v>0</v>
      </c>
      <c r="J21" s="68"/>
    </row>
    <row r="22" s="1" customFormat="1">
      <c r="A22" s="70">
        <v>16</v>
      </c>
      <c r="B22" s="72" t="s">
        <v>33</v>
      </c>
      <c r="C22" s="74">
        <v>0</v>
      </c>
      <c r="D22" s="74">
        <v>0</v>
      </c>
      <c r="E22" s="74">
        <v>0</v>
      </c>
      <c r="F22" s="76">
        <v>0</v>
      </c>
      <c r="G22" s="74">
        <f>=(F22/I22)*100</f>
      </c>
      <c r="H22" s="78">
        <v>0</v>
      </c>
      <c r="I22" s="74">
        <v>0</v>
      </c>
      <c r="J22" s="68"/>
    </row>
    <row r="23" s="1" customFormat="1">
      <c r="A23" s="70">
        <v>17</v>
      </c>
      <c r="B23" s="72" t="s">
        <v>34</v>
      </c>
      <c r="C23" s="74">
        <v>0</v>
      </c>
      <c r="D23" s="74">
        <v>0</v>
      </c>
      <c r="E23" s="74">
        <v>0</v>
      </c>
      <c r="F23" s="76">
        <v>0</v>
      </c>
      <c r="G23" s="74">
        <f>=(F23/I23)*100</f>
      </c>
      <c r="H23" s="78">
        <v>0</v>
      </c>
      <c r="I23" s="74">
        <v>0</v>
      </c>
      <c r="J23" s="68"/>
    </row>
    <row r="24" s="1" customFormat="1">
      <c r="A24" s="70">
        <v>18</v>
      </c>
      <c r="B24" s="72" t="s">
        <v>35</v>
      </c>
      <c r="C24" s="74">
        <v>0</v>
      </c>
      <c r="D24" s="74">
        <v>0</v>
      </c>
      <c r="E24" s="74">
        <v>0</v>
      </c>
      <c r="F24" s="76">
        <v>0</v>
      </c>
      <c r="G24" s="74">
        <f>=(F24/I24)*100</f>
      </c>
      <c r="H24" s="78">
        <v>0</v>
      </c>
      <c r="I24" s="74">
        <v>0</v>
      </c>
      <c r="J24" s="68"/>
    </row>
    <row r="25" s="1" customFormat="1">
      <c r="A25" s="70">
        <v>19</v>
      </c>
      <c r="B25" s="72" t="s">
        <v>36</v>
      </c>
      <c r="C25" s="74">
        <v>0.15</v>
      </c>
      <c r="D25" s="74">
        <v>0</v>
      </c>
      <c r="E25" s="74">
        <v>0</v>
      </c>
      <c r="F25" s="76">
        <v>0</v>
      </c>
      <c r="G25" s="74">
        <f>=(F25/I25)*100</f>
      </c>
      <c r="H25" s="78">
        <v>0</v>
      </c>
      <c r="I25" s="74">
        <v>0</v>
      </c>
      <c r="J25" s="68"/>
    </row>
    <row r="26" s="1" customFormat="1">
      <c r="A26" s="70">
        <v>20</v>
      </c>
      <c r="B26" s="72" t="s">
        <v>37</v>
      </c>
      <c r="C26" s="74">
        <v>0</v>
      </c>
      <c r="D26" s="74">
        <v>0</v>
      </c>
      <c r="E26" s="74">
        <v>0</v>
      </c>
      <c r="F26" s="76">
        <v>0</v>
      </c>
      <c r="G26" s="74">
        <f>=(F26/I26)*100</f>
      </c>
      <c r="H26" s="78">
        <v>25</v>
      </c>
      <c r="I26" s="74">
        <v>0.1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</v>
      </c>
      <c r="E27" s="74">
        <v>0</v>
      </c>
      <c r="F27" s="76">
        <v>0</v>
      </c>
      <c r="G27" s="74">
        <f>=(F27/I27)*100</f>
      </c>
      <c r="H27" s="78">
        <v>0</v>
      </c>
      <c r="I27" s="74">
        <v>0</v>
      </c>
      <c r="J27" s="68"/>
    </row>
    <row r="28" s="1" customFormat="1">
      <c r="A28" s="70">
        <v>22</v>
      </c>
      <c r="B28" s="72" t="s">
        <v>39</v>
      </c>
      <c r="C28" s="74">
        <v>0</v>
      </c>
      <c r="D28" s="74">
        <v>0</v>
      </c>
      <c r="E28" s="74">
        <v>0</v>
      </c>
      <c r="F28" s="76">
        <v>0</v>
      </c>
      <c r="G28" s="74">
        <f>=(F28/I28)*100</f>
      </c>
      <c r="H28" s="78">
        <v>0</v>
      </c>
      <c r="I28" s="74">
        <v>0</v>
      </c>
      <c r="J28" s="68"/>
    </row>
    <row r="29" s="1" customFormat="1">
      <c r="A29" s="70">
        <v>23</v>
      </c>
      <c r="B29" s="72" t="s">
        <v>40</v>
      </c>
      <c r="C29" s="74">
        <v>0</v>
      </c>
      <c r="D29" s="74">
        <v>0</v>
      </c>
      <c r="E29" s="74">
        <v>0</v>
      </c>
      <c r="F29" s="76">
        <v>0</v>
      </c>
      <c r="G29" s="74">
        <f>=(F29/I29)*100</f>
      </c>
      <c r="H29" s="78">
        <v>0</v>
      </c>
      <c r="I29" s="74">
        <v>0</v>
      </c>
      <c r="J29" s="68"/>
    </row>
    <row r="30" s="1" customFormat="1">
      <c r="A30" s="70">
        <v>24</v>
      </c>
      <c r="B30" s="72" t="s">
        <v>41</v>
      </c>
      <c r="C30" s="74">
        <v>0</v>
      </c>
      <c r="D30" s="74">
        <v>0</v>
      </c>
      <c r="E30" s="74">
        <v>0</v>
      </c>
      <c r="F30" s="76">
        <v>0</v>
      </c>
      <c r="G30" s="74">
        <f>=(F30/I30)*100</f>
      </c>
      <c r="H30" s="78">
        <v>0</v>
      </c>
      <c r="I30" s="74">
        <v>0</v>
      </c>
      <c r="J30" s="68"/>
    </row>
    <row r="31" s="1" customFormat="1">
      <c r="A31" s="70">
        <v>25</v>
      </c>
      <c r="B31" s="72" t="s">
        <v>42</v>
      </c>
      <c r="C31" s="74">
        <v>0</v>
      </c>
      <c r="D31" s="74">
        <v>0</v>
      </c>
      <c r="E31" s="74">
        <v>0</v>
      </c>
      <c r="F31" s="76">
        <v>0</v>
      </c>
      <c r="G31" s="74">
        <f>=(F31/I31)*100</f>
      </c>
      <c r="H31" s="78">
        <v>0</v>
      </c>
      <c r="I31" s="74">
        <v>0</v>
      </c>
      <c r="J31" s="68"/>
    </row>
    <row r="32" s="1" customFormat="1">
      <c r="A32" s="70">
        <v>26</v>
      </c>
      <c r="B32" s="72" t="s">
        <v>43</v>
      </c>
      <c r="C32" s="74">
        <v>0</v>
      </c>
      <c r="D32" s="74">
        <v>0</v>
      </c>
      <c r="E32" s="74">
        <v>0</v>
      </c>
      <c r="F32" s="76">
        <v>0</v>
      </c>
      <c r="G32" s="74">
        <f>=(F32/I32)*100</f>
      </c>
      <c r="H32" s="78">
        <v>0</v>
      </c>
      <c r="I32" s="74">
        <v>0</v>
      </c>
      <c r="J32" s="68"/>
    </row>
    <row r="33" s="1" customFormat="1">
      <c r="A33" s="70">
        <v>27</v>
      </c>
      <c r="B33" s="72" t="s">
        <v>44</v>
      </c>
      <c r="C33" s="74">
        <v>0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</row>
    <row r="34" s="1" customFormat="1">
      <c r="A34" s="70">
        <v>28</v>
      </c>
      <c r="B34" s="72" t="s">
        <v>45</v>
      </c>
      <c r="C34" s="74">
        <v>0</v>
      </c>
      <c r="D34" s="74">
        <v>0</v>
      </c>
      <c r="E34" s="74">
        <v>0</v>
      </c>
      <c r="F34" s="76">
        <v>0</v>
      </c>
      <c r="G34" s="74">
        <f>=(F34/I34)*100</f>
      </c>
      <c r="H34" s="78">
        <v>0</v>
      </c>
      <c r="I34" s="74">
        <v>0</v>
      </c>
      <c r="J34" s="68"/>
    </row>
    <row r="35" s="1" customFormat="1">
      <c r="A35" s="70">
        <v>29</v>
      </c>
      <c r="B35" s="72" t="s">
        <v>46</v>
      </c>
      <c r="C35" s="74">
        <v>0</v>
      </c>
      <c r="D35" s="74">
        <v>0</v>
      </c>
      <c r="E35" s="74">
        <v>0</v>
      </c>
      <c r="F35" s="76">
        <v>0</v>
      </c>
      <c r="G35" s="74">
        <f>=(F35/I35)*100</f>
      </c>
      <c r="H35" s="78">
        <v>0</v>
      </c>
      <c r="I35" s="74">
        <v>0</v>
      </c>
      <c r="J35" s="68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0</v>
      </c>
      <c r="I36" s="74">
        <v>0</v>
      </c>
      <c r="J36" s="68"/>
    </row>
    <row r="37" s="1" customFormat="1">
      <c r="A37" s="70">
        <v>31</v>
      </c>
      <c r="B37" s="72" t="s">
        <v>48</v>
      </c>
      <c r="C37" s="74">
        <v>0</v>
      </c>
      <c r="D37" s="74">
        <v>0</v>
      </c>
      <c r="E37" s="74">
        <v>0</v>
      </c>
      <c r="F37" s="76">
        <v>0</v>
      </c>
      <c r="G37" s="74">
        <f>=(F37/I37)*100</f>
      </c>
      <c r="H37" s="78">
        <v>0</v>
      </c>
      <c r="I37" s="74">
        <v>0</v>
      </c>
      <c r="J37" s="68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</row>
    <row r="39" s="1" customFormat="1">
      <c r="A39" s="70">
        <v>32</v>
      </c>
      <c r="B39" s="72" t="s">
        <v>50</v>
      </c>
      <c r="C39" s="74">
        <v>0</v>
      </c>
      <c r="D39" s="74">
        <v>0.01</v>
      </c>
      <c r="E39" s="74">
        <v>0.01</v>
      </c>
      <c r="F39" s="76">
        <v>0.01</v>
      </c>
      <c r="G39" s="74">
        <f>=(F39/I39)*100</f>
      </c>
      <c r="H39" s="78">
        <v>17</v>
      </c>
      <c r="I39" s="74">
        <v>0.02</v>
      </c>
      <c r="J39" s="68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</row>
    <row r="41" s="1" customFormat="1">
      <c r="A41" s="70">
        <v>33</v>
      </c>
      <c r="B41" s="72" t="s">
        <v>52</v>
      </c>
      <c r="C41" s="74">
        <v>0.02</v>
      </c>
      <c r="D41" s="74">
        <v>0.08</v>
      </c>
      <c r="E41" s="74">
        <v>0.33</v>
      </c>
      <c r="F41" s="76">
        <v>0.49</v>
      </c>
      <c r="G41" s="74">
        <f>=(F41/I41)*100</f>
      </c>
      <c r="H41" s="78">
        <v>273</v>
      </c>
      <c r="I41" s="74">
        <v>1.53</v>
      </c>
      <c r="J41" s="68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</row>
    <row r="43" s="1" customFormat="1">
      <c r="A43" s="70">
        <v>34</v>
      </c>
      <c r="B43" s="72" t="s">
        <v>54</v>
      </c>
      <c r="C43" s="74">
        <v>0</v>
      </c>
      <c r="D43" s="74">
        <v>0</v>
      </c>
      <c r="E43" s="74">
        <v>0</v>
      </c>
      <c r="F43" s="76">
        <v>0</v>
      </c>
      <c r="G43" s="74">
        <f>=(F43/I43)*100</f>
      </c>
      <c r="H43" s="78">
        <v>0</v>
      </c>
      <c r="I43" s="74">
        <v>0</v>
      </c>
      <c r="J43" s="68"/>
    </row>
    <row r="44" s="1" customFormat="1">
      <c r="A44" s="70">
        <v>35</v>
      </c>
      <c r="B44" s="72" t="s">
        <v>55</v>
      </c>
      <c r="C44" s="74">
        <v>0</v>
      </c>
      <c r="D44" s="74">
        <v>0</v>
      </c>
      <c r="E44" s="74">
        <v>0</v>
      </c>
      <c r="F44" s="76">
        <v>0</v>
      </c>
      <c r="G44" s="74">
        <f>=(F44/I44)*100</f>
      </c>
      <c r="H44" s="78">
        <v>0</v>
      </c>
      <c r="I44" s="74">
        <v>0</v>
      </c>
      <c r="J44" s="68"/>
    </row>
    <row r="45" s="1" customFormat="1">
      <c r="A45" s="70">
        <v>36</v>
      </c>
      <c r="B45" s="72" t="s">
        <v>56</v>
      </c>
      <c r="C45" s="74">
        <v>0</v>
      </c>
      <c r="D45" s="74">
        <v>0</v>
      </c>
      <c r="E45" s="74">
        <v>0</v>
      </c>
      <c r="F45" s="76">
        <v>0</v>
      </c>
      <c r="G45" s="74">
        <f>=(F45/I45)*100</f>
      </c>
      <c r="H45" s="78">
        <v>0</v>
      </c>
      <c r="I45" s="74">
        <v>0</v>
      </c>
      <c r="J45" s="68"/>
    </row>
    <row r="46" s="1" customFormat="1">
      <c r="A46" s="70">
        <v>37</v>
      </c>
      <c r="B46" s="72" t="s">
        <v>57</v>
      </c>
      <c r="C46" s="74">
        <v>0</v>
      </c>
      <c r="D46" s="74">
        <v>0</v>
      </c>
      <c r="E46" s="74">
        <v>0</v>
      </c>
      <c r="F46" s="76">
        <v>0</v>
      </c>
      <c r="G46" s="74">
        <f>=(F46/I46)*100</f>
      </c>
      <c r="H46" s="78">
        <v>0</v>
      </c>
      <c r="I46" s="74">
        <v>0</v>
      </c>
      <c r="J46" s="68"/>
    </row>
    <row r="47" s="1" customFormat="1">
      <c r="A47" s="70">
        <v>38</v>
      </c>
      <c r="B47" s="72" t="s">
        <v>58</v>
      </c>
      <c r="C47" s="74">
        <v>0</v>
      </c>
      <c r="D47" s="74">
        <v>0</v>
      </c>
      <c r="E47" s="74">
        <v>0</v>
      </c>
      <c r="F47" s="76">
        <v>0</v>
      </c>
      <c r="G47" s="74">
        <f>=(F47/I47)*100</f>
      </c>
      <c r="H47" s="78">
        <v>0</v>
      </c>
      <c r="I47" s="74">
        <v>0</v>
      </c>
      <c r="J47" s="68"/>
    </row>
    <row r="48" s="1" customFormat="1">
      <c r="A48" s="70">
        <v>39</v>
      </c>
      <c r="B48" s="72" t="s">
        <v>59</v>
      </c>
      <c r="C48" s="74">
        <v>0</v>
      </c>
      <c r="D48" s="74">
        <v>0</v>
      </c>
      <c r="E48" s="74">
        <v>0</v>
      </c>
      <c r="F48" s="76">
        <v>0</v>
      </c>
      <c r="G48" s="74">
        <f>=(F48/I48)*100</f>
      </c>
      <c r="H48" s="78">
        <v>0</v>
      </c>
      <c r="I48" s="74">
        <v>0</v>
      </c>
      <c r="J48" s="68"/>
    </row>
    <row r="49" s="1" customFormat="1">
      <c r="A49" s="70">
        <v>40</v>
      </c>
      <c r="B49" s="72" t="s">
        <v>60</v>
      </c>
      <c r="C49" s="74">
        <v>0</v>
      </c>
      <c r="D49" s="74">
        <v>0</v>
      </c>
      <c r="E49" s="74">
        <v>0</v>
      </c>
      <c r="F49" s="76">
        <v>0</v>
      </c>
      <c r="G49" s="74">
        <f>=(F49/I49)*100</f>
      </c>
      <c r="H49" s="78">
        <v>0</v>
      </c>
      <c r="I49" s="74">
        <v>0</v>
      </c>
      <c r="J49" s="68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1" customFormat="1">
      <c r="C59" s="6"/>
      <c r="D59" s="6"/>
      <c r="E59" s="6"/>
      <c r="F59" s="7"/>
      <c r="G59" s="6"/>
      <c r="H59" s="33"/>
      <c r="I59" s="6"/>
    </row>
    <row r="60" s="1" customFormat="1">
      <c r="C60" s="6"/>
      <c r="D60" s="6"/>
      <c r="E60" s="6"/>
      <c r="F60" s="7"/>
      <c r="G60" s="6"/>
      <c r="H60" s="33"/>
      <c r="I60" s="6"/>
    </row>
    <row r="61" s="1" customFormat="1">
      <c r="C61" s="6"/>
      <c r="D61" s="6"/>
      <c r="E61" s="6"/>
      <c r="F61" s="7"/>
      <c r="G61" s="6"/>
      <c r="H61" s="33"/>
      <c r="I61" s="6"/>
    </row>
    <row r="62" s="1" customFormat="1">
      <c r="C62" s="6"/>
      <c r="D62" s="6"/>
      <c r="E62" s="6"/>
      <c r="F62" s="7"/>
      <c r="G62" s="6"/>
      <c r="H62" s="33"/>
      <c r="I62" s="6"/>
    </row>
    <row r="63" s="1" customFormat="1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S63"/>
  <sheetViews>
    <sheetView zoomScaleSheetLayoutView="90" workbookViewId="0">
      <selection activeCell="C23" sqref="C23"/>
    </sheetView>
  </sheetViews>
  <sheetFormatPr defaultColWidth="9.109375" defaultRowHeight="13.2"/>
  <cols>
    <col min="1" max="1" width="5.6640625" customWidth="1" style="3"/>
    <col min="2" max="2" width="30.44140625" customWidth="1" style="3"/>
    <col min="3" max="3" width="18.44140625" customWidth="1" style="8"/>
    <col min="4" max="4" width="14.88671875" customWidth="1" style="8"/>
    <col min="5" max="5" width="12.33203125" customWidth="1" style="8"/>
    <col min="6" max="6" width="13.109375" customWidth="1" style="9"/>
    <col min="7" max="7" width="13.109375" customWidth="1" style="8"/>
    <col min="8" max="8" width="12.44140625" customWidth="1" style="34"/>
    <col min="9" max="9" width="12.44140625" customWidth="1" style="8"/>
    <col min="10" max="203" width="9.109375" customWidth="1" style="1"/>
    <col min="204" max="204" width="9.109375" customWidth="1" style="3"/>
    <col min="205" max="16384" width="9.109375" customWidth="1" style="3"/>
  </cols>
  <sheetData>
    <row r="1" ht="20.25" customHeight="1" s="22" customFormat="1">
      <c r="A1" s="25" t="s">
        <v>87</v>
      </c>
      <c r="B1" s="39"/>
      <c r="C1" s="51" t="s">
        <v>88</v>
      </c>
      <c r="D1" s="52"/>
      <c r="E1" s="52"/>
      <c r="F1" s="52"/>
      <c r="G1" s="52"/>
      <c r="H1" s="53"/>
      <c r="I1" s="5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ht="16.5" customHeight="1" s="22" customFormat="1">
      <c r="A2" s="63">
        <f>T11I!A2</f>
      </c>
      <c r="B2" s="63"/>
      <c r="C2" s="63"/>
      <c r="D2" s="63"/>
      <c r="E2" s="63"/>
      <c r="F2" s="63"/>
      <c r="G2" s="63"/>
      <c r="H2" s="55" t="s">
        <v>3</v>
      </c>
      <c r="I2" s="55"/>
      <c r="J2" s="48" t="s">
        <v>89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ht="14.25" customHeight="1" s="12" customFormat="1">
      <c r="A3" s="56" t="s">
        <v>4</v>
      </c>
      <c r="B3" s="57" t="s">
        <v>5</v>
      </c>
      <c r="C3" s="58" t="s">
        <v>90</v>
      </c>
      <c r="D3" s="58"/>
      <c r="E3" s="58"/>
      <c r="F3" s="58"/>
      <c r="G3" s="58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6.25" customHeight="1" s="13" customFormat="1">
      <c r="A4" s="56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60.75" customHeight="1" s="13" customFormat="1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4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="1" customFormat="1">
      <c r="A6" s="70">
        <v>1</v>
      </c>
      <c r="B6" s="72" t="s">
        <v>17</v>
      </c>
      <c r="C6" s="74">
        <v>9.74</v>
      </c>
      <c r="D6" s="74">
        <v>14.17</v>
      </c>
      <c r="E6" s="74">
        <v>14.33</v>
      </c>
      <c r="F6" s="76">
        <v>17.35</v>
      </c>
      <c r="G6" s="74">
        <f>=(F6/I6)*100</f>
      </c>
      <c r="H6" s="78">
        <v>18045</v>
      </c>
      <c r="I6" s="74">
        <v>360.09</v>
      </c>
      <c r="J6" s="68"/>
    </row>
    <row r="7" s="1" customFormat="1">
      <c r="A7" s="70">
        <v>2</v>
      </c>
      <c r="B7" s="72" t="s">
        <v>18</v>
      </c>
      <c r="C7" s="74">
        <v>15.87</v>
      </c>
      <c r="D7" s="74">
        <v>17.53</v>
      </c>
      <c r="E7" s="74">
        <v>14.97</v>
      </c>
      <c r="F7" s="76">
        <v>14.85</v>
      </c>
      <c r="G7" s="74">
        <f>=(F7/I7)*100</f>
      </c>
      <c r="H7" s="78">
        <v>5543</v>
      </c>
      <c r="I7" s="74">
        <v>104.98</v>
      </c>
      <c r="J7" s="68"/>
    </row>
    <row r="8" s="1" customFormat="1">
      <c r="A8" s="70">
        <v>3</v>
      </c>
      <c r="B8" s="72" t="s">
        <v>19</v>
      </c>
      <c r="C8" s="74">
        <v>1.03</v>
      </c>
      <c r="D8" s="74">
        <v>0.18</v>
      </c>
      <c r="E8" s="74">
        <v>0.68</v>
      </c>
      <c r="F8" s="76">
        <v>0.19</v>
      </c>
      <c r="G8" s="74">
        <f>=(F8/I8)*100</f>
      </c>
      <c r="H8" s="78">
        <v>357</v>
      </c>
      <c r="I8" s="74">
        <v>5.79</v>
      </c>
      <c r="J8" s="68"/>
    </row>
    <row r="9" s="1" customFormat="1">
      <c r="A9" s="70">
        <v>4</v>
      </c>
      <c r="B9" s="72" t="s">
        <v>20</v>
      </c>
      <c r="C9" s="74">
        <v>4.69</v>
      </c>
      <c r="D9" s="74">
        <v>5.05</v>
      </c>
      <c r="E9" s="74">
        <v>6.07</v>
      </c>
      <c r="F9" s="76">
        <v>8.81</v>
      </c>
      <c r="G9" s="74">
        <f>=(F9/I9)*100</f>
      </c>
      <c r="H9" s="78">
        <v>3356</v>
      </c>
      <c r="I9" s="74">
        <v>75.19</v>
      </c>
      <c r="J9" s="68"/>
    </row>
    <row r="10" s="1" customFormat="1">
      <c r="A10" s="70">
        <v>5</v>
      </c>
      <c r="B10" s="72" t="s">
        <v>21</v>
      </c>
      <c r="C10" s="74">
        <v>22.46</v>
      </c>
      <c r="D10" s="74">
        <v>6.81</v>
      </c>
      <c r="E10" s="74">
        <v>7.06</v>
      </c>
      <c r="F10" s="76">
        <v>6.17</v>
      </c>
      <c r="G10" s="74">
        <f>=(F10/I10)*100</f>
      </c>
      <c r="H10" s="78">
        <v>11686</v>
      </c>
      <c r="I10" s="74">
        <v>268.82</v>
      </c>
      <c r="J10" s="68"/>
    </row>
    <row r="11" s="1" customFormat="1">
      <c r="A11" s="70">
        <v>6</v>
      </c>
      <c r="B11" s="72" t="s">
        <v>22</v>
      </c>
      <c r="C11" s="74">
        <v>4.86</v>
      </c>
      <c r="D11" s="74">
        <v>7.61</v>
      </c>
      <c r="E11" s="74">
        <v>10.56</v>
      </c>
      <c r="F11" s="76">
        <v>11.17</v>
      </c>
      <c r="G11" s="74">
        <f>=(F11/I11)*100</f>
      </c>
      <c r="H11" s="78">
        <v>7058</v>
      </c>
      <c r="I11" s="74">
        <v>80.89</v>
      </c>
      <c r="J11" s="68"/>
    </row>
    <row r="12" s="1" customFormat="1">
      <c r="A12" s="70">
        <v>7</v>
      </c>
      <c r="B12" s="72" t="s">
        <v>23</v>
      </c>
      <c r="C12" s="74">
        <v>1.09</v>
      </c>
      <c r="D12" s="74">
        <v>0.97</v>
      </c>
      <c r="E12" s="74">
        <v>0.17</v>
      </c>
      <c r="F12" s="76">
        <v>0.88</v>
      </c>
      <c r="G12" s="74">
        <f>=(F12/I12)*100</f>
      </c>
      <c r="H12" s="78">
        <v>2091</v>
      </c>
      <c r="I12" s="74">
        <v>34.08</v>
      </c>
      <c r="J12" s="68"/>
    </row>
    <row r="13" s="1" customFormat="1">
      <c r="A13" s="70">
        <v>8</v>
      </c>
      <c r="B13" s="72" t="s">
        <v>24</v>
      </c>
      <c r="C13" s="74">
        <v>0.04</v>
      </c>
      <c r="D13" s="74">
        <v>0.22</v>
      </c>
      <c r="E13" s="74">
        <v>0.23</v>
      </c>
      <c r="F13" s="76">
        <v>0.23</v>
      </c>
      <c r="G13" s="74">
        <f>=(F13/I13)*100</f>
      </c>
      <c r="H13" s="78">
        <v>60</v>
      </c>
      <c r="I13" s="74">
        <v>0.4</v>
      </c>
      <c r="J13" s="68"/>
    </row>
    <row r="14" s="1" customFormat="1">
      <c r="A14" s="70">
        <v>9</v>
      </c>
      <c r="B14" s="72" t="s">
        <v>25</v>
      </c>
      <c r="C14" s="74">
        <v>18.8</v>
      </c>
      <c r="D14" s="74">
        <v>18.84</v>
      </c>
      <c r="E14" s="74">
        <v>16.45</v>
      </c>
      <c r="F14" s="76">
        <v>16.46</v>
      </c>
      <c r="G14" s="74">
        <f>=(F14/I14)*100</f>
      </c>
      <c r="H14" s="78">
        <v>10488</v>
      </c>
      <c r="I14" s="74">
        <v>212.75</v>
      </c>
      <c r="J14" s="68"/>
    </row>
    <row r="15" s="1" customFormat="1">
      <c r="A15" s="70">
        <v>10</v>
      </c>
      <c r="B15" s="72" t="s">
        <v>26</v>
      </c>
      <c r="C15" s="74">
        <v>11.73</v>
      </c>
      <c r="D15" s="74">
        <v>0</v>
      </c>
      <c r="E15" s="74">
        <v>0</v>
      </c>
      <c r="F15" s="76">
        <v>0</v>
      </c>
      <c r="G15" s="74">
        <f>=(F15/I15)*100</f>
      </c>
      <c r="H15" s="78">
        <v>17842</v>
      </c>
      <c r="I15" s="74">
        <v>398.72</v>
      </c>
      <c r="J15" s="68"/>
    </row>
    <row r="16" s="1" customFormat="1">
      <c r="A16" s="70">
        <v>11</v>
      </c>
      <c r="B16" s="72" t="s">
        <v>27</v>
      </c>
      <c r="C16" s="74">
        <v>5.69</v>
      </c>
      <c r="D16" s="74">
        <v>5.89</v>
      </c>
      <c r="E16" s="74">
        <v>6.11</v>
      </c>
      <c r="F16" s="76">
        <v>6.41</v>
      </c>
      <c r="G16" s="74">
        <f>=(F16/I16)*100</f>
      </c>
      <c r="H16" s="78">
        <v>1670</v>
      </c>
      <c r="I16" s="74">
        <v>25.26</v>
      </c>
      <c r="J16" s="68"/>
    </row>
    <row r="17" s="1" customFormat="1">
      <c r="A17" s="70">
        <v>12</v>
      </c>
      <c r="B17" s="72" t="s">
        <v>28</v>
      </c>
      <c r="C17" s="74">
        <v>20.12</v>
      </c>
      <c r="D17" s="74">
        <v>14.47</v>
      </c>
      <c r="E17" s="74">
        <v>13.44</v>
      </c>
      <c r="F17" s="76">
        <v>13.13</v>
      </c>
      <c r="G17" s="74">
        <f>=(F17/I17)*100</f>
      </c>
      <c r="H17" s="78">
        <v>8398</v>
      </c>
      <c r="I17" s="74">
        <v>143.38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0.49</v>
      </c>
      <c r="D19" s="74">
        <v>0.92</v>
      </c>
      <c r="E19" s="74">
        <v>1.01</v>
      </c>
      <c r="F19" s="76">
        <v>0.91</v>
      </c>
      <c r="G19" s="74">
        <f>=(F19/I19)*100</f>
      </c>
      <c r="H19" s="78">
        <v>639</v>
      </c>
      <c r="I19" s="74">
        <v>2.49</v>
      </c>
      <c r="J19" s="68"/>
    </row>
    <row r="20" s="1" customFormat="1">
      <c r="A20" s="70">
        <v>14</v>
      </c>
      <c r="B20" s="72" t="s">
        <v>31</v>
      </c>
      <c r="C20" s="74">
        <v>0</v>
      </c>
      <c r="D20" s="74">
        <v>0</v>
      </c>
      <c r="E20" s="74">
        <v>0</v>
      </c>
      <c r="F20" s="76">
        <v>0</v>
      </c>
      <c r="G20" s="74">
        <f>=(F20/I20)*100</f>
      </c>
      <c r="H20" s="78">
        <v>0</v>
      </c>
      <c r="I20" s="74">
        <v>0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0</v>
      </c>
      <c r="I21" s="74">
        <v>0</v>
      </c>
      <c r="J21" s="68"/>
    </row>
    <row r="22" s="1" customFormat="1">
      <c r="A22" s="70">
        <v>16</v>
      </c>
      <c r="B22" s="72" t="s">
        <v>33</v>
      </c>
      <c r="C22" s="74">
        <v>0</v>
      </c>
      <c r="D22" s="74">
        <v>0</v>
      </c>
      <c r="E22" s="74">
        <v>0</v>
      </c>
      <c r="F22" s="76">
        <v>0</v>
      </c>
      <c r="G22" s="74">
        <f>=(F22/I22)*100</f>
      </c>
      <c r="H22" s="78">
        <v>0</v>
      </c>
      <c r="I22" s="74">
        <v>0</v>
      </c>
      <c r="J22" s="68"/>
    </row>
    <row r="23" s="1" customFormat="1">
      <c r="A23" s="70">
        <v>17</v>
      </c>
      <c r="B23" s="72" t="s">
        <v>34</v>
      </c>
      <c r="C23" s="74">
        <v>0</v>
      </c>
      <c r="D23" s="74">
        <v>0</v>
      </c>
      <c r="E23" s="74">
        <v>0.02</v>
      </c>
      <c r="F23" s="76">
        <v>0.02</v>
      </c>
      <c r="G23" s="74">
        <f>=(F23/I23)*100</f>
      </c>
      <c r="H23" s="78">
        <v>4</v>
      </c>
      <c r="I23" s="74">
        <v>0.06</v>
      </c>
      <c r="J23" s="68"/>
    </row>
    <row r="24" s="1" customFormat="1">
      <c r="A24" s="70">
        <v>18</v>
      </c>
      <c r="B24" s="72" t="s">
        <v>35</v>
      </c>
      <c r="C24" s="74">
        <v>0</v>
      </c>
      <c r="D24" s="74">
        <v>0</v>
      </c>
      <c r="E24" s="74">
        <v>0.02</v>
      </c>
      <c r="F24" s="76">
        <v>0.02</v>
      </c>
      <c r="G24" s="74">
        <f>=(F24/I24)*100</f>
      </c>
      <c r="H24" s="78">
        <v>7</v>
      </c>
      <c r="I24" s="74">
        <v>0.54</v>
      </c>
      <c r="J24" s="68"/>
    </row>
    <row r="25" s="1" customFormat="1">
      <c r="A25" s="70">
        <v>19</v>
      </c>
      <c r="B25" s="72" t="s">
        <v>36</v>
      </c>
      <c r="C25" s="74">
        <v>0.61</v>
      </c>
      <c r="D25" s="74">
        <v>0.02</v>
      </c>
      <c r="E25" s="74">
        <v>0.01</v>
      </c>
      <c r="F25" s="76">
        <v>0.01</v>
      </c>
      <c r="G25" s="74">
        <f>=(F25/I25)*100</f>
      </c>
      <c r="H25" s="78">
        <v>533</v>
      </c>
      <c r="I25" s="74">
        <v>8.63</v>
      </c>
      <c r="J25" s="68"/>
    </row>
    <row r="26" s="1" customFormat="1">
      <c r="A26" s="70">
        <v>20</v>
      </c>
      <c r="B26" s="72" t="s">
        <v>37</v>
      </c>
      <c r="C26" s="74">
        <v>2.63</v>
      </c>
      <c r="D26" s="74">
        <v>2.02</v>
      </c>
      <c r="E26" s="74">
        <v>2.66</v>
      </c>
      <c r="F26" s="76">
        <v>3.09</v>
      </c>
      <c r="G26" s="74">
        <f>=(F26/I26)*100</f>
      </c>
      <c r="H26" s="78">
        <v>1582</v>
      </c>
      <c r="I26" s="74">
        <v>32.71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</v>
      </c>
      <c r="E27" s="74">
        <v>0</v>
      </c>
      <c r="F27" s="76">
        <v>0</v>
      </c>
      <c r="G27" s="74">
        <f>=(F27/I27)*100</f>
      </c>
      <c r="H27" s="78">
        <v>0</v>
      </c>
      <c r="I27" s="74">
        <v>0</v>
      </c>
      <c r="J27" s="68"/>
    </row>
    <row r="28" s="1" customFormat="1">
      <c r="A28" s="70">
        <v>22</v>
      </c>
      <c r="B28" s="72" t="s">
        <v>39</v>
      </c>
      <c r="C28" s="74">
        <v>0</v>
      </c>
      <c r="D28" s="74">
        <v>0</v>
      </c>
      <c r="E28" s="74">
        <v>0</v>
      </c>
      <c r="F28" s="76">
        <v>0</v>
      </c>
      <c r="G28" s="74">
        <f>=(F28/I28)*100</f>
      </c>
      <c r="H28" s="78">
        <v>0</v>
      </c>
      <c r="I28" s="74">
        <v>0</v>
      </c>
      <c r="J28" s="68"/>
    </row>
    <row r="29" s="1" customFormat="1">
      <c r="A29" s="70">
        <v>23</v>
      </c>
      <c r="B29" s="72" t="s">
        <v>40</v>
      </c>
      <c r="C29" s="74">
        <v>0</v>
      </c>
      <c r="D29" s="74">
        <v>0</v>
      </c>
      <c r="E29" s="74">
        <v>0</v>
      </c>
      <c r="F29" s="76">
        <v>0</v>
      </c>
      <c r="G29" s="74">
        <f>=(F29/I29)*100</f>
      </c>
      <c r="H29" s="78">
        <v>2</v>
      </c>
      <c r="I29" s="74">
        <v>0.09</v>
      </c>
      <c r="J29" s="68"/>
    </row>
    <row r="30" s="1" customFormat="1">
      <c r="A30" s="70">
        <v>24</v>
      </c>
      <c r="B30" s="72" t="s">
        <v>41</v>
      </c>
      <c r="C30" s="74">
        <v>0</v>
      </c>
      <c r="D30" s="74">
        <v>0.02</v>
      </c>
      <c r="E30" s="74">
        <v>0</v>
      </c>
      <c r="F30" s="76">
        <v>0.04</v>
      </c>
      <c r="G30" s="74">
        <f>=(F30/I30)*100</f>
      </c>
      <c r="H30" s="78">
        <v>12</v>
      </c>
      <c r="I30" s="74">
        <v>0.55</v>
      </c>
      <c r="J30" s="68"/>
    </row>
    <row r="31" s="1" customFormat="1">
      <c r="A31" s="70">
        <v>25</v>
      </c>
      <c r="B31" s="72" t="s">
        <v>42</v>
      </c>
      <c r="C31" s="74">
        <v>0</v>
      </c>
      <c r="D31" s="74">
        <v>0</v>
      </c>
      <c r="E31" s="74">
        <v>0</v>
      </c>
      <c r="F31" s="76">
        <v>0</v>
      </c>
      <c r="G31" s="74">
        <f>=(F31/I31)*100</f>
      </c>
      <c r="H31" s="78">
        <v>0</v>
      </c>
      <c r="I31" s="74">
        <v>0</v>
      </c>
      <c r="J31" s="68"/>
    </row>
    <row r="32" s="1" customFormat="1">
      <c r="A32" s="70">
        <v>26</v>
      </c>
      <c r="B32" s="72" t="s">
        <v>43</v>
      </c>
      <c r="C32" s="74">
        <v>0</v>
      </c>
      <c r="D32" s="74">
        <v>0</v>
      </c>
      <c r="E32" s="74">
        <v>0</v>
      </c>
      <c r="F32" s="76">
        <v>0</v>
      </c>
      <c r="G32" s="74">
        <f>=(F32/I32)*100</f>
      </c>
      <c r="H32" s="78">
        <v>0</v>
      </c>
      <c r="I32" s="74">
        <v>0</v>
      </c>
      <c r="J32" s="68"/>
    </row>
    <row r="33" s="1" customFormat="1">
      <c r="A33" s="70">
        <v>27</v>
      </c>
      <c r="B33" s="72" t="s">
        <v>44</v>
      </c>
      <c r="C33" s="74">
        <v>0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</row>
    <row r="34" s="1" customFormat="1">
      <c r="A34" s="70">
        <v>28</v>
      </c>
      <c r="B34" s="72" t="s">
        <v>45</v>
      </c>
      <c r="C34" s="74">
        <v>0</v>
      </c>
      <c r="D34" s="74">
        <v>0</v>
      </c>
      <c r="E34" s="74">
        <v>0</v>
      </c>
      <c r="F34" s="76">
        <v>0</v>
      </c>
      <c r="G34" s="74">
        <f>=(F34/I34)*100</f>
      </c>
      <c r="H34" s="78">
        <v>0</v>
      </c>
      <c r="I34" s="74">
        <v>0</v>
      </c>
      <c r="J34" s="68"/>
    </row>
    <row r="35" s="1" customFormat="1">
      <c r="A35" s="70">
        <v>29</v>
      </c>
      <c r="B35" s="72" t="s">
        <v>46</v>
      </c>
      <c r="C35" s="74">
        <v>0</v>
      </c>
      <c r="D35" s="74">
        <v>0</v>
      </c>
      <c r="E35" s="74">
        <v>0</v>
      </c>
      <c r="F35" s="76">
        <v>0</v>
      </c>
      <c r="G35" s="74">
        <f>=(F35/I35)*100</f>
      </c>
      <c r="H35" s="78">
        <v>0</v>
      </c>
      <c r="I35" s="74">
        <v>0</v>
      </c>
      <c r="J35" s="68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0</v>
      </c>
      <c r="I36" s="74">
        <v>0</v>
      </c>
      <c r="J36" s="68"/>
    </row>
    <row r="37" s="1" customFormat="1">
      <c r="A37" s="70">
        <v>31</v>
      </c>
      <c r="B37" s="72" t="s">
        <v>48</v>
      </c>
      <c r="C37" s="74">
        <v>0</v>
      </c>
      <c r="D37" s="74">
        <v>0</v>
      </c>
      <c r="E37" s="74">
        <v>0</v>
      </c>
      <c r="F37" s="76">
        <v>0</v>
      </c>
      <c r="G37" s="74">
        <f>=(F37/I37)*100</f>
      </c>
      <c r="H37" s="78">
        <v>0</v>
      </c>
      <c r="I37" s="74">
        <v>0</v>
      </c>
      <c r="J37" s="68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</row>
    <row r="39" s="1" customFormat="1">
      <c r="A39" s="70">
        <v>32</v>
      </c>
      <c r="B39" s="72" t="s">
        <v>50</v>
      </c>
      <c r="C39" s="74">
        <v>16.25</v>
      </c>
      <c r="D39" s="74">
        <v>10.78</v>
      </c>
      <c r="E39" s="74">
        <v>9.46</v>
      </c>
      <c r="F39" s="76">
        <v>11.49</v>
      </c>
      <c r="G39" s="74">
        <f>=(F39/I39)*100</f>
      </c>
      <c r="H39" s="78">
        <v>2610</v>
      </c>
      <c r="I39" s="74">
        <v>28.32</v>
      </c>
      <c r="J39" s="68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</row>
    <row r="41" s="1" customFormat="1">
      <c r="A41" s="70">
        <v>33</v>
      </c>
      <c r="B41" s="72" t="s">
        <v>52</v>
      </c>
      <c r="C41" s="74">
        <v>10.84</v>
      </c>
      <c r="D41" s="74">
        <v>14.81</v>
      </c>
      <c r="E41" s="74">
        <v>15.86</v>
      </c>
      <c r="F41" s="76">
        <v>20.31</v>
      </c>
      <c r="G41" s="74">
        <f>=(F41/I41)*100</f>
      </c>
      <c r="H41" s="78">
        <v>76988</v>
      </c>
      <c r="I41" s="74">
        <v>979.08</v>
      </c>
      <c r="J41" s="68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</row>
    <row r="43" s="1" customFormat="1">
      <c r="A43" s="70">
        <v>34</v>
      </c>
      <c r="B43" s="72" t="s">
        <v>54</v>
      </c>
      <c r="C43" s="74">
        <v>0</v>
      </c>
      <c r="D43" s="74">
        <v>0</v>
      </c>
      <c r="E43" s="74">
        <v>0</v>
      </c>
      <c r="F43" s="76">
        <v>0</v>
      </c>
      <c r="G43" s="74">
        <f>=(F43/I43)*100</f>
      </c>
      <c r="H43" s="78">
        <v>0</v>
      </c>
      <c r="I43" s="74">
        <v>0</v>
      </c>
      <c r="J43" s="68"/>
    </row>
    <row r="44" s="1" customFormat="1">
      <c r="A44" s="70">
        <v>35</v>
      </c>
      <c r="B44" s="72" t="s">
        <v>55</v>
      </c>
      <c r="C44" s="74">
        <v>0</v>
      </c>
      <c r="D44" s="74">
        <v>0</v>
      </c>
      <c r="E44" s="74">
        <v>0</v>
      </c>
      <c r="F44" s="76">
        <v>0</v>
      </c>
      <c r="G44" s="74">
        <f>=(F44/I44)*100</f>
      </c>
      <c r="H44" s="78">
        <v>0</v>
      </c>
      <c r="I44" s="74">
        <v>0</v>
      </c>
      <c r="J44" s="68"/>
    </row>
    <row r="45" s="1" customFormat="1">
      <c r="A45" s="70">
        <v>36</v>
      </c>
      <c r="B45" s="72" t="s">
        <v>56</v>
      </c>
      <c r="C45" s="74">
        <v>0</v>
      </c>
      <c r="D45" s="74">
        <v>0</v>
      </c>
      <c r="E45" s="74">
        <v>0</v>
      </c>
      <c r="F45" s="76">
        <v>0</v>
      </c>
      <c r="G45" s="74">
        <f>=(F45/I45)*100</f>
      </c>
      <c r="H45" s="78">
        <v>0</v>
      </c>
      <c r="I45" s="74">
        <v>0</v>
      </c>
      <c r="J45" s="68"/>
    </row>
    <row r="46" s="1" customFormat="1">
      <c r="A46" s="70">
        <v>37</v>
      </c>
      <c r="B46" s="72" t="s">
        <v>57</v>
      </c>
      <c r="C46" s="74">
        <v>0</v>
      </c>
      <c r="D46" s="74">
        <v>0</v>
      </c>
      <c r="E46" s="74">
        <v>0</v>
      </c>
      <c r="F46" s="76">
        <v>0</v>
      </c>
      <c r="G46" s="74">
        <f>=(F46/I46)*100</f>
      </c>
      <c r="H46" s="78">
        <v>0</v>
      </c>
      <c r="I46" s="74">
        <v>0</v>
      </c>
      <c r="J46" s="68"/>
    </row>
    <row r="47" s="1" customFormat="1">
      <c r="A47" s="70">
        <v>38</v>
      </c>
      <c r="B47" s="72" t="s">
        <v>58</v>
      </c>
      <c r="C47" s="74">
        <v>0</v>
      </c>
      <c r="D47" s="74">
        <v>0</v>
      </c>
      <c r="E47" s="74">
        <v>0</v>
      </c>
      <c r="F47" s="76">
        <v>0</v>
      </c>
      <c r="G47" s="74">
        <f>=(F47/I47)*100</f>
      </c>
      <c r="H47" s="78">
        <v>0</v>
      </c>
      <c r="I47" s="74">
        <v>0</v>
      </c>
      <c r="J47" s="68"/>
    </row>
    <row r="48" s="1" customFormat="1">
      <c r="A48" s="70">
        <v>39</v>
      </c>
      <c r="B48" s="72" t="s">
        <v>59</v>
      </c>
      <c r="C48" s="74">
        <v>0</v>
      </c>
      <c r="D48" s="74">
        <v>0</v>
      </c>
      <c r="E48" s="74">
        <v>0</v>
      </c>
      <c r="F48" s="76">
        <v>0</v>
      </c>
      <c r="G48" s="74">
        <f>=(F48/I48)*100</f>
      </c>
      <c r="H48" s="78">
        <v>0</v>
      </c>
      <c r="I48" s="74">
        <v>0</v>
      </c>
      <c r="J48" s="68"/>
    </row>
    <row r="49" s="1" customFormat="1">
      <c r="A49" s="70">
        <v>40</v>
      </c>
      <c r="B49" s="72" t="s">
        <v>60</v>
      </c>
      <c r="C49" s="74">
        <v>0</v>
      </c>
      <c r="D49" s="74">
        <v>0</v>
      </c>
      <c r="E49" s="74">
        <v>0</v>
      </c>
      <c r="F49" s="76">
        <v>0</v>
      </c>
      <c r="G49" s="74">
        <f>=(F49/I49)*100</f>
      </c>
      <c r="H49" s="78">
        <v>0</v>
      </c>
      <c r="I49" s="74">
        <v>0</v>
      </c>
      <c r="J49" s="68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1" customFormat="1">
      <c r="C59" s="6"/>
      <c r="D59" s="6"/>
      <c r="E59" s="6"/>
      <c r="F59" s="7"/>
      <c r="G59" s="6"/>
      <c r="H59" s="33"/>
      <c r="I59" s="6"/>
    </row>
    <row r="60" s="1" customFormat="1">
      <c r="C60" s="6"/>
      <c r="D60" s="6"/>
      <c r="E60" s="6"/>
      <c r="F60" s="7"/>
      <c r="G60" s="6"/>
      <c r="H60" s="33"/>
      <c r="I60" s="6"/>
    </row>
    <row r="61" s="1" customFormat="1">
      <c r="C61" s="6"/>
      <c r="D61" s="6"/>
      <c r="E61" s="6"/>
      <c r="F61" s="7"/>
      <c r="G61" s="6"/>
      <c r="H61" s="33"/>
      <c r="I61" s="6"/>
    </row>
    <row r="62" s="1" customFormat="1">
      <c r="C62" s="6"/>
      <c r="D62" s="6"/>
      <c r="E62" s="6"/>
      <c r="F62" s="7"/>
      <c r="G62" s="6"/>
      <c r="H62" s="33"/>
      <c r="I62" s="6"/>
    </row>
    <row r="63" s="1" customFormat="1">
      <c r="C63" s="6"/>
      <c r="D63" s="6"/>
      <c r="E63" s="6"/>
      <c r="F63" s="7"/>
      <c r="G63" s="6"/>
      <c r="H63" s="33"/>
      <c r="I63" s="6"/>
    </row>
  </sheetData>
  <sheetProtection selectLockedCells="1" selectUnlockedCells="1"/>
  <mergeCells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S62"/>
  <sheetViews>
    <sheetView workbookViewId="0">
      <selection activeCell="E24" sqref="E24"/>
    </sheetView>
  </sheetViews>
  <sheetFormatPr defaultColWidth="9.109375" defaultRowHeight="13.2"/>
  <cols>
    <col min="1" max="1" width="5.6640625" customWidth="1" style="3"/>
    <col min="2" max="2" width="30.5546875" customWidth="1" style="3"/>
    <col min="3" max="5" width="18.6640625" customWidth="1" style="8"/>
    <col min="6" max="6" width="11.88671875" customWidth="1" style="9"/>
    <col min="7" max="7" width="13.6640625" customWidth="1" style="8"/>
    <col min="8" max="8" width="12.44140625" customWidth="1" style="34"/>
    <col min="9" max="9" width="12.44140625" customWidth="1" style="8"/>
    <col min="10" max="203" width="9.109375" customWidth="1" style="1"/>
    <col min="204" max="204" width="9.109375" customWidth="1" style="3"/>
    <col min="205" max="16384" width="9.109375" customWidth="1" style="3"/>
  </cols>
  <sheetData>
    <row r="1" ht="23.25" customHeight="1" s="22" customFormat="1">
      <c r="A1" s="25" t="s">
        <v>91</v>
      </c>
      <c r="B1" s="39"/>
      <c r="C1" s="65" t="s">
        <v>92</v>
      </c>
      <c r="D1" s="53"/>
      <c r="E1" s="53"/>
      <c r="F1" s="53"/>
      <c r="G1" s="53"/>
      <c r="H1" s="53"/>
      <c r="I1" s="5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ht="18.75" customHeight="1" s="5" customFormat="1">
      <c r="A2" s="54">
        <f>T11I!A2</f>
      </c>
      <c r="B2" s="54"/>
      <c r="C2" s="54"/>
      <c r="D2" s="54"/>
      <c r="E2" s="54"/>
      <c r="F2" s="54"/>
      <c r="G2" s="54"/>
      <c r="H2" s="55" t="s">
        <v>3</v>
      </c>
      <c r="I2" s="55"/>
      <c r="J2" s="48" t="s">
        <v>93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ht="14.25" customHeight="1" s="12" customFormat="1">
      <c r="A3" s="57" t="s">
        <v>4</v>
      </c>
      <c r="B3" s="57" t="s">
        <v>5</v>
      </c>
      <c r="C3" s="64" t="s">
        <v>94</v>
      </c>
      <c r="D3" s="64"/>
      <c r="E3" s="64"/>
      <c r="F3" s="64"/>
      <c r="G3" s="64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6.25" customHeight="1" s="13" customFormat="1">
      <c r="A4" s="57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54" customHeight="1" s="13" customFormat="1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4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="1" customFormat="1">
      <c r="A6" s="70">
        <v>1</v>
      </c>
      <c r="B6" s="72" t="s">
        <v>17</v>
      </c>
      <c r="C6" s="74">
        <v>6.26</v>
      </c>
      <c r="D6" s="74">
        <v>6.15</v>
      </c>
      <c r="E6" s="74">
        <v>5.6</v>
      </c>
      <c r="F6" s="76">
        <v>5.46</v>
      </c>
      <c r="G6" s="74">
        <f>=(F6/I6)*100</f>
      </c>
      <c r="H6" s="78">
        <v>4347</v>
      </c>
      <c r="I6" s="74">
        <v>10.7</v>
      </c>
      <c r="J6" s="68"/>
    </row>
    <row r="7" s="1" customFormat="1">
      <c r="A7" s="70">
        <v>2</v>
      </c>
      <c r="B7" s="72" t="s">
        <v>18</v>
      </c>
      <c r="C7" s="74">
        <v>3.86</v>
      </c>
      <c r="D7" s="74">
        <v>4.46</v>
      </c>
      <c r="E7" s="74">
        <v>3.91</v>
      </c>
      <c r="F7" s="76">
        <v>3.32</v>
      </c>
      <c r="G7" s="74">
        <f>=(F7/I7)*100</f>
      </c>
      <c r="H7" s="78">
        <v>9063</v>
      </c>
      <c r="I7" s="74">
        <v>7.41</v>
      </c>
      <c r="J7" s="68"/>
    </row>
    <row r="8" s="1" customFormat="1">
      <c r="A8" s="70">
        <v>3</v>
      </c>
      <c r="B8" s="72" t="s">
        <v>19</v>
      </c>
      <c r="C8" s="74">
        <v>0.02</v>
      </c>
      <c r="D8" s="74">
        <v>0.82</v>
      </c>
      <c r="E8" s="74">
        <v>1.44</v>
      </c>
      <c r="F8" s="76">
        <v>0.96</v>
      </c>
      <c r="G8" s="74">
        <f>=(F8/I8)*100</f>
      </c>
      <c r="H8" s="78">
        <v>803</v>
      </c>
      <c r="I8" s="74">
        <v>1.77</v>
      </c>
      <c r="J8" s="68"/>
    </row>
    <row r="9" s="1" customFormat="1">
      <c r="A9" s="70">
        <v>4</v>
      </c>
      <c r="B9" s="72" t="s">
        <v>20</v>
      </c>
      <c r="C9" s="74">
        <v>2.74</v>
      </c>
      <c r="D9" s="74">
        <v>2.88</v>
      </c>
      <c r="E9" s="74">
        <v>2.85</v>
      </c>
      <c r="F9" s="76">
        <v>2.96</v>
      </c>
      <c r="G9" s="74">
        <f>=(F9/I9)*100</f>
      </c>
      <c r="H9" s="78">
        <v>5173</v>
      </c>
      <c r="I9" s="74">
        <v>9.93</v>
      </c>
      <c r="J9" s="68"/>
    </row>
    <row r="10" s="1" customFormat="1">
      <c r="A10" s="70">
        <v>5</v>
      </c>
      <c r="B10" s="72" t="s">
        <v>21</v>
      </c>
      <c r="C10" s="74">
        <v>33.19</v>
      </c>
      <c r="D10" s="74">
        <v>50.6</v>
      </c>
      <c r="E10" s="74">
        <v>66.15</v>
      </c>
      <c r="F10" s="76">
        <v>72.29</v>
      </c>
      <c r="G10" s="74">
        <f>=(F10/I10)*100</f>
      </c>
      <c r="H10" s="78">
        <v>7527</v>
      </c>
      <c r="I10" s="74">
        <v>191.62</v>
      </c>
      <c r="J10" s="68"/>
    </row>
    <row r="11" s="1" customFormat="1">
      <c r="A11" s="70">
        <v>6</v>
      </c>
      <c r="B11" s="72" t="s">
        <v>22</v>
      </c>
      <c r="C11" s="74">
        <v>2.4</v>
      </c>
      <c r="D11" s="74">
        <v>2.14</v>
      </c>
      <c r="E11" s="74">
        <v>1.17</v>
      </c>
      <c r="F11" s="76">
        <v>0.95</v>
      </c>
      <c r="G11" s="74">
        <f>=(F11/I11)*100</f>
      </c>
      <c r="H11" s="78">
        <v>2519</v>
      </c>
      <c r="I11" s="74">
        <v>3.35</v>
      </c>
      <c r="J11" s="68"/>
    </row>
    <row r="12" s="1" customFormat="1">
      <c r="A12" s="70">
        <v>7</v>
      </c>
      <c r="B12" s="72" t="s">
        <v>23</v>
      </c>
      <c r="C12" s="74">
        <v>0.24</v>
      </c>
      <c r="D12" s="74">
        <v>0.34</v>
      </c>
      <c r="E12" s="74">
        <v>0</v>
      </c>
      <c r="F12" s="76">
        <v>0.31</v>
      </c>
      <c r="G12" s="74">
        <f>=(F12/I12)*100</f>
      </c>
      <c r="H12" s="78">
        <v>1931</v>
      </c>
      <c r="I12" s="74">
        <v>3.22</v>
      </c>
      <c r="J12" s="68"/>
    </row>
    <row r="13" s="1" customFormat="1">
      <c r="A13" s="70">
        <v>8</v>
      </c>
      <c r="B13" s="72" t="s">
        <v>24</v>
      </c>
      <c r="C13" s="74">
        <v>0.15</v>
      </c>
      <c r="D13" s="74">
        <v>0.19</v>
      </c>
      <c r="E13" s="74">
        <v>0.21</v>
      </c>
      <c r="F13" s="76">
        <v>0.2</v>
      </c>
      <c r="G13" s="74">
        <f>=(F13/I13)*100</f>
      </c>
      <c r="H13" s="78">
        <v>436</v>
      </c>
      <c r="I13" s="74">
        <v>0.81</v>
      </c>
      <c r="J13" s="68"/>
    </row>
    <row r="14" s="1" customFormat="1">
      <c r="A14" s="70">
        <v>9</v>
      </c>
      <c r="B14" s="72" t="s">
        <v>25</v>
      </c>
      <c r="C14" s="74">
        <v>11.77</v>
      </c>
      <c r="D14" s="74">
        <v>6.08</v>
      </c>
      <c r="E14" s="74">
        <v>4.6</v>
      </c>
      <c r="F14" s="76">
        <v>4.55</v>
      </c>
      <c r="G14" s="74">
        <f>=(F14/I14)*100</f>
      </c>
      <c r="H14" s="78">
        <v>7077</v>
      </c>
      <c r="I14" s="74">
        <v>11.12</v>
      </c>
      <c r="J14" s="68"/>
    </row>
    <row r="15" s="1" customFormat="1">
      <c r="A15" s="70">
        <v>10</v>
      </c>
      <c r="B15" s="72" t="s">
        <v>26</v>
      </c>
      <c r="C15" s="74">
        <v>11.25</v>
      </c>
      <c r="D15" s="74">
        <v>10.09</v>
      </c>
      <c r="E15" s="74">
        <v>8.12</v>
      </c>
      <c r="F15" s="76">
        <v>8.41</v>
      </c>
      <c r="G15" s="74">
        <f>=(F15/I15)*100</f>
      </c>
      <c r="H15" s="78">
        <v>26555</v>
      </c>
      <c r="I15" s="74">
        <v>37.01</v>
      </c>
      <c r="J15" s="68"/>
    </row>
    <row r="16" s="1" customFormat="1">
      <c r="A16" s="70">
        <v>11</v>
      </c>
      <c r="B16" s="72" t="s">
        <v>27</v>
      </c>
      <c r="C16" s="74">
        <v>0.34</v>
      </c>
      <c r="D16" s="74">
        <v>1.98</v>
      </c>
      <c r="E16" s="74">
        <v>1.86</v>
      </c>
      <c r="F16" s="76">
        <v>1.83</v>
      </c>
      <c r="G16" s="74">
        <f>=(F16/I16)*100</f>
      </c>
      <c r="H16" s="78">
        <v>2766</v>
      </c>
      <c r="I16" s="74">
        <v>5.09</v>
      </c>
      <c r="J16" s="68"/>
    </row>
    <row r="17" s="1" customFormat="1">
      <c r="A17" s="70">
        <v>12</v>
      </c>
      <c r="B17" s="72" t="s">
        <v>28</v>
      </c>
      <c r="C17" s="74">
        <v>3.43</v>
      </c>
      <c r="D17" s="74">
        <v>3.2</v>
      </c>
      <c r="E17" s="74">
        <v>2.65</v>
      </c>
      <c r="F17" s="76">
        <v>2.63</v>
      </c>
      <c r="G17" s="74">
        <f>=(F17/I17)*100</f>
      </c>
      <c r="H17" s="78">
        <v>7956</v>
      </c>
      <c r="I17" s="74">
        <v>6.15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5.21</v>
      </c>
      <c r="D19" s="74">
        <v>8.68</v>
      </c>
      <c r="E19" s="74">
        <v>2.49</v>
      </c>
      <c r="F19" s="76">
        <v>4.57</v>
      </c>
      <c r="G19" s="74">
        <f>=(F19/I19)*100</f>
      </c>
      <c r="H19" s="78">
        <v>53352</v>
      </c>
      <c r="I19" s="74">
        <v>81.18</v>
      </c>
      <c r="J19" s="68"/>
    </row>
    <row r="20" s="1" customFormat="1">
      <c r="A20" s="70">
        <v>14</v>
      </c>
      <c r="B20" s="72" t="s">
        <v>31</v>
      </c>
      <c r="C20" s="74">
        <v>6.55</v>
      </c>
      <c r="D20" s="74">
        <v>0.95</v>
      </c>
      <c r="E20" s="74">
        <v>1.84</v>
      </c>
      <c r="F20" s="76">
        <v>13.99</v>
      </c>
      <c r="G20" s="74">
        <f>=(F20/I20)*100</f>
      </c>
      <c r="H20" s="78">
        <v>70598</v>
      </c>
      <c r="I20" s="74">
        <v>131.22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0</v>
      </c>
      <c r="I21" s="74">
        <v>0</v>
      </c>
      <c r="J21" s="68"/>
    </row>
    <row r="22" s="1" customFormat="1">
      <c r="A22" s="70">
        <v>16</v>
      </c>
      <c r="B22" s="72" t="s">
        <v>33</v>
      </c>
      <c r="C22" s="74">
        <v>0</v>
      </c>
      <c r="D22" s="74">
        <v>0</v>
      </c>
      <c r="E22" s="74">
        <v>0.38</v>
      </c>
      <c r="F22" s="76">
        <v>0.31</v>
      </c>
      <c r="G22" s="74">
        <f>=(F22/I22)*100</f>
      </c>
      <c r="H22" s="78">
        <v>1870</v>
      </c>
      <c r="I22" s="74">
        <v>3.61</v>
      </c>
      <c r="J22" s="68"/>
    </row>
    <row r="23" s="1" customFormat="1">
      <c r="A23" s="70">
        <v>17</v>
      </c>
      <c r="B23" s="72" t="s">
        <v>34</v>
      </c>
      <c r="C23" s="74">
        <v>0.05</v>
      </c>
      <c r="D23" s="74">
        <v>0.05</v>
      </c>
      <c r="E23" s="74">
        <v>0.1</v>
      </c>
      <c r="F23" s="76">
        <v>1.78</v>
      </c>
      <c r="G23" s="74">
        <f>=(F23/I23)*100</f>
      </c>
      <c r="H23" s="78">
        <v>10801</v>
      </c>
      <c r="I23" s="74">
        <v>23.21</v>
      </c>
      <c r="J23" s="68"/>
    </row>
    <row r="24" s="1" customFormat="1">
      <c r="A24" s="70">
        <v>18</v>
      </c>
      <c r="B24" s="72" t="s">
        <v>35</v>
      </c>
      <c r="C24" s="74">
        <v>9.96</v>
      </c>
      <c r="D24" s="74">
        <v>27.05</v>
      </c>
      <c r="E24" s="74">
        <v>20.43</v>
      </c>
      <c r="F24" s="76">
        <v>16.86</v>
      </c>
      <c r="G24" s="74">
        <f>=(F24/I24)*100</f>
      </c>
      <c r="H24" s="78">
        <v>24133</v>
      </c>
      <c r="I24" s="74">
        <v>37.36</v>
      </c>
      <c r="J24" s="68"/>
    </row>
    <row r="25" s="1" customFormat="1">
      <c r="A25" s="70">
        <v>19</v>
      </c>
      <c r="B25" s="72" t="s">
        <v>36</v>
      </c>
      <c r="C25" s="74">
        <v>0.02</v>
      </c>
      <c r="D25" s="74">
        <v>0.01</v>
      </c>
      <c r="E25" s="74">
        <v>0.01</v>
      </c>
      <c r="F25" s="76">
        <v>0.01</v>
      </c>
      <c r="G25" s="74">
        <f>=(F25/I25)*100</f>
      </c>
      <c r="H25" s="78">
        <v>8423</v>
      </c>
      <c r="I25" s="74">
        <v>17.33</v>
      </c>
      <c r="J25" s="68"/>
    </row>
    <row r="26" s="1" customFormat="1">
      <c r="A26" s="70">
        <v>20</v>
      </c>
      <c r="B26" s="72" t="s">
        <v>37</v>
      </c>
      <c r="C26" s="74">
        <v>0.55</v>
      </c>
      <c r="D26" s="74">
        <v>0.33</v>
      </c>
      <c r="E26" s="74">
        <v>0.27</v>
      </c>
      <c r="F26" s="76">
        <v>0.25</v>
      </c>
      <c r="G26" s="74">
        <f>=(F26/I26)*100</f>
      </c>
      <c r="H26" s="78">
        <v>1460</v>
      </c>
      <c r="I26" s="74">
        <v>0.8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0.2</v>
      </c>
      <c r="E27" s="74">
        <v>0.31</v>
      </c>
      <c r="F27" s="76">
        <v>1.07</v>
      </c>
      <c r="G27" s="74">
        <f>=(F27/I27)*100</f>
      </c>
      <c r="H27" s="78">
        <v>29884</v>
      </c>
      <c r="I27" s="74">
        <v>98.54</v>
      </c>
      <c r="J27" s="68"/>
    </row>
    <row r="28" s="1" customFormat="1">
      <c r="A28" s="70">
        <v>22</v>
      </c>
      <c r="B28" s="72" t="s">
        <v>39</v>
      </c>
      <c r="C28" s="74">
        <v>11.35</v>
      </c>
      <c r="D28" s="74">
        <v>13.99</v>
      </c>
      <c r="E28" s="74">
        <v>18.79</v>
      </c>
      <c r="F28" s="76">
        <v>18.51</v>
      </c>
      <c r="G28" s="74">
        <f>=(F28/I28)*100</f>
      </c>
      <c r="H28" s="78">
        <v>140891</v>
      </c>
      <c r="I28" s="74">
        <v>241.65</v>
      </c>
      <c r="J28" s="68"/>
    </row>
    <row r="29" s="1" customFormat="1">
      <c r="A29" s="70">
        <v>23</v>
      </c>
      <c r="B29" s="72" t="s">
        <v>40</v>
      </c>
      <c r="C29" s="74">
        <v>0.01</v>
      </c>
      <c r="D29" s="74">
        <v>0.01</v>
      </c>
      <c r="E29" s="74">
        <v>0.01</v>
      </c>
      <c r="F29" s="76">
        <v>0.01</v>
      </c>
      <c r="G29" s="74">
        <f>=(F29/I29)*100</f>
      </c>
      <c r="H29" s="78">
        <v>34</v>
      </c>
      <c r="I29" s="74">
        <v>0.04</v>
      </c>
      <c r="J29" s="68"/>
    </row>
    <row r="30" s="1" customFormat="1">
      <c r="A30" s="70">
        <v>24</v>
      </c>
      <c r="B30" s="72" t="s">
        <v>41</v>
      </c>
      <c r="C30" s="74">
        <v>0.01</v>
      </c>
      <c r="D30" s="74">
        <v>0</v>
      </c>
      <c r="E30" s="74">
        <v>0</v>
      </c>
      <c r="F30" s="76">
        <v>0</v>
      </c>
      <c r="G30" s="74">
        <f>=(F30/I30)*100</f>
      </c>
      <c r="H30" s="78">
        <v>34</v>
      </c>
      <c r="I30" s="74">
        <v>0.04</v>
      </c>
      <c r="J30" s="68"/>
    </row>
    <row r="31" s="1" customFormat="1">
      <c r="A31" s="70">
        <v>25</v>
      </c>
      <c r="B31" s="72" t="s">
        <v>42</v>
      </c>
      <c r="C31" s="74">
        <v>0</v>
      </c>
      <c r="D31" s="74">
        <v>0</v>
      </c>
      <c r="E31" s="74">
        <v>0</v>
      </c>
      <c r="F31" s="76">
        <v>0</v>
      </c>
      <c r="G31" s="74">
        <f>=(F31/I31)*100</f>
      </c>
      <c r="H31" s="78">
        <v>0</v>
      </c>
      <c r="I31" s="74">
        <v>0</v>
      </c>
      <c r="J31" s="68"/>
    </row>
    <row r="32" s="1" customFormat="1">
      <c r="A32" s="70">
        <v>26</v>
      </c>
      <c r="B32" s="72" t="s">
        <v>43</v>
      </c>
      <c r="C32" s="74">
        <v>0</v>
      </c>
      <c r="D32" s="74">
        <v>0</v>
      </c>
      <c r="E32" s="74">
        <v>0</v>
      </c>
      <c r="F32" s="76">
        <v>0</v>
      </c>
      <c r="G32" s="74">
        <f>=(F32/I32)*100</f>
      </c>
      <c r="H32" s="78">
        <v>147</v>
      </c>
      <c r="I32" s="74">
        <v>0.4</v>
      </c>
      <c r="J32" s="68"/>
    </row>
    <row r="33" s="1" customFormat="1">
      <c r="A33" s="70">
        <v>27</v>
      </c>
      <c r="B33" s="72" t="s">
        <v>44</v>
      </c>
      <c r="C33" s="74">
        <v>0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</row>
    <row r="34" s="1" customFormat="1">
      <c r="A34" s="70">
        <v>28</v>
      </c>
      <c r="B34" s="72" t="s">
        <v>45</v>
      </c>
      <c r="C34" s="74">
        <v>0.1</v>
      </c>
      <c r="D34" s="74">
        <v>0.07</v>
      </c>
      <c r="E34" s="74">
        <v>0</v>
      </c>
      <c r="F34" s="76">
        <v>0</v>
      </c>
      <c r="G34" s="74">
        <f>=(F34/I34)*100</f>
      </c>
      <c r="H34" s="78">
        <v>0</v>
      </c>
      <c r="I34" s="74">
        <v>0</v>
      </c>
      <c r="J34" s="68"/>
    </row>
    <row r="35" s="1" customFormat="1">
      <c r="A35" s="70">
        <v>29</v>
      </c>
      <c r="B35" s="72" t="s">
        <v>46</v>
      </c>
      <c r="C35" s="74">
        <v>0</v>
      </c>
      <c r="D35" s="74">
        <v>0</v>
      </c>
      <c r="E35" s="74">
        <v>0</v>
      </c>
      <c r="F35" s="76">
        <v>0</v>
      </c>
      <c r="G35" s="74">
        <f>=(F35/I35)*100</f>
      </c>
      <c r="H35" s="78">
        <v>2</v>
      </c>
      <c r="I35" s="74">
        <v>0</v>
      </c>
      <c r="J35" s="68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1</v>
      </c>
      <c r="I36" s="74">
        <v>0</v>
      </c>
      <c r="J36" s="68"/>
    </row>
    <row r="37" s="1" customFormat="1">
      <c r="A37" s="70">
        <v>31</v>
      </c>
      <c r="B37" s="72" t="s">
        <v>48</v>
      </c>
      <c r="C37" s="74">
        <v>0.49</v>
      </c>
      <c r="D37" s="74">
        <v>0.11</v>
      </c>
      <c r="E37" s="74">
        <v>0.01</v>
      </c>
      <c r="F37" s="76">
        <v>0.11</v>
      </c>
      <c r="G37" s="74">
        <f>=(F37/I37)*100</f>
      </c>
      <c r="H37" s="78">
        <v>2082</v>
      </c>
      <c r="I37" s="74">
        <v>2.22</v>
      </c>
      <c r="J37" s="68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</row>
    <row r="39" s="1" customFormat="1">
      <c r="A39" s="70">
        <v>32</v>
      </c>
      <c r="B39" s="72" t="s">
        <v>50</v>
      </c>
      <c r="C39" s="74">
        <v>0.06</v>
      </c>
      <c r="D39" s="74">
        <v>0.05</v>
      </c>
      <c r="E39" s="74">
        <v>0.05</v>
      </c>
      <c r="F39" s="76">
        <v>0.05</v>
      </c>
      <c r="G39" s="74">
        <f>=(F39/I39)*100</f>
      </c>
      <c r="H39" s="78">
        <v>28</v>
      </c>
      <c r="I39" s="74">
        <v>0.08</v>
      </c>
      <c r="J39" s="68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</row>
    <row r="41" s="1" customFormat="1">
      <c r="A41" s="70">
        <v>33</v>
      </c>
      <c r="B41" s="72" t="s">
        <v>52</v>
      </c>
      <c r="C41" s="74">
        <v>11.21</v>
      </c>
      <c r="D41" s="74">
        <v>12.6</v>
      </c>
      <c r="E41" s="74">
        <v>6.02</v>
      </c>
      <c r="F41" s="76">
        <v>5.7</v>
      </c>
      <c r="G41" s="74">
        <f>=(F41/I41)*100</f>
      </c>
      <c r="H41" s="78">
        <v>10871</v>
      </c>
      <c r="I41" s="74">
        <v>20.74</v>
      </c>
      <c r="J41" s="68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</row>
    <row r="43" s="1" customFormat="1">
      <c r="A43" s="70">
        <v>34</v>
      </c>
      <c r="B43" s="72" t="s">
        <v>54</v>
      </c>
      <c r="C43" s="74">
        <v>0.01</v>
      </c>
      <c r="D43" s="74">
        <v>0</v>
      </c>
      <c r="E43" s="74">
        <v>0</v>
      </c>
      <c r="F43" s="76">
        <v>0</v>
      </c>
      <c r="G43" s="74">
        <f>=(F43/I43)*100</f>
      </c>
      <c r="H43" s="78">
        <v>2</v>
      </c>
      <c r="I43" s="74">
        <v>0</v>
      </c>
      <c r="J43" s="68"/>
    </row>
    <row r="44" s="1" customFormat="1">
      <c r="A44" s="70">
        <v>35</v>
      </c>
      <c r="B44" s="72" t="s">
        <v>55</v>
      </c>
      <c r="C44" s="74">
        <v>2.21</v>
      </c>
      <c r="D44" s="74">
        <v>1.52</v>
      </c>
      <c r="E44" s="74">
        <v>4.03</v>
      </c>
      <c r="F44" s="76">
        <v>5.8</v>
      </c>
      <c r="G44" s="74">
        <f>=(F44/I44)*100</f>
      </c>
      <c r="H44" s="78">
        <v>18967</v>
      </c>
      <c r="I44" s="74">
        <v>44.93</v>
      </c>
      <c r="J44" s="68"/>
    </row>
    <row r="45" s="1" customFormat="1">
      <c r="A45" s="70">
        <v>36</v>
      </c>
      <c r="B45" s="72" t="s">
        <v>56</v>
      </c>
      <c r="C45" s="74">
        <v>38.46</v>
      </c>
      <c r="D45" s="74">
        <v>37.85</v>
      </c>
      <c r="E45" s="74">
        <v>14.11</v>
      </c>
      <c r="F45" s="76">
        <v>18.69</v>
      </c>
      <c r="G45" s="74">
        <f>=(F45/I45)*100</f>
      </c>
      <c r="H45" s="78">
        <v>35335</v>
      </c>
      <c r="I45" s="74">
        <v>71.46</v>
      </c>
      <c r="J45" s="68"/>
    </row>
    <row r="46" s="1" customFormat="1">
      <c r="A46" s="70">
        <v>37</v>
      </c>
      <c r="B46" s="72" t="s">
        <v>57</v>
      </c>
      <c r="C46" s="74">
        <v>0.03</v>
      </c>
      <c r="D46" s="74">
        <v>0.04</v>
      </c>
      <c r="E46" s="74">
        <v>0.97</v>
      </c>
      <c r="F46" s="76">
        <v>0.11</v>
      </c>
      <c r="G46" s="74">
        <f>=(F46/I46)*100</f>
      </c>
      <c r="H46" s="78">
        <v>5620</v>
      </c>
      <c r="I46" s="74">
        <v>19.15</v>
      </c>
      <c r="J46" s="68"/>
    </row>
    <row r="47" s="1" customFormat="1">
      <c r="A47" s="70">
        <v>38</v>
      </c>
      <c r="B47" s="72" t="s">
        <v>58</v>
      </c>
      <c r="C47" s="74">
        <v>0.21</v>
      </c>
      <c r="D47" s="74">
        <v>0.42</v>
      </c>
      <c r="E47" s="74">
        <v>1.24</v>
      </c>
      <c r="F47" s="76">
        <v>1.32</v>
      </c>
      <c r="G47" s="74">
        <f>=(F47/I47)*100</f>
      </c>
      <c r="H47" s="78">
        <v>10277</v>
      </c>
      <c r="I47" s="74">
        <v>29.03</v>
      </c>
      <c r="J47" s="68"/>
    </row>
    <row r="48" s="1" customFormat="1">
      <c r="A48" s="70">
        <v>39</v>
      </c>
      <c r="B48" s="72" t="s">
        <v>59</v>
      </c>
      <c r="C48" s="74">
        <v>4.59</v>
      </c>
      <c r="D48" s="74">
        <v>0</v>
      </c>
      <c r="E48" s="74">
        <v>0</v>
      </c>
      <c r="F48" s="76">
        <v>0.57</v>
      </c>
      <c r="G48" s="74">
        <f>=(F48/I48)*100</f>
      </c>
      <c r="H48" s="78">
        <v>14720</v>
      </c>
      <c r="I48" s="74">
        <v>40.51</v>
      </c>
      <c r="J48" s="68"/>
    </row>
    <row r="49" s="1" customFormat="1">
      <c r="A49" s="70">
        <v>40</v>
      </c>
      <c r="B49" s="72" t="s">
        <v>60</v>
      </c>
      <c r="C49" s="74">
        <v>1.55</v>
      </c>
      <c r="D49" s="74">
        <v>1.31</v>
      </c>
      <c r="E49" s="74">
        <v>1.38</v>
      </c>
      <c r="F49" s="76">
        <v>1.05</v>
      </c>
      <c r="G49" s="74">
        <f>=(F49/I49)*100</f>
      </c>
      <c r="H49" s="78">
        <v>21731</v>
      </c>
      <c r="I49" s="74">
        <v>44.71</v>
      </c>
      <c r="J49" s="68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1" customFormat="1">
      <c r="C59" s="6"/>
      <c r="D59" s="6"/>
      <c r="E59" s="6"/>
      <c r="F59" s="7"/>
      <c r="G59" s="6"/>
      <c r="H59" s="33"/>
      <c r="I59" s="6"/>
    </row>
    <row r="60" s="1" customFormat="1">
      <c r="C60" s="6"/>
      <c r="D60" s="6"/>
      <c r="E60" s="6"/>
      <c r="F60" s="7"/>
      <c r="G60" s="6"/>
      <c r="H60" s="33"/>
      <c r="I60" s="6"/>
    </row>
    <row r="61" s="1" customFormat="1">
      <c r="C61" s="6"/>
      <c r="D61" s="6"/>
      <c r="E61" s="6"/>
      <c r="F61" s="7"/>
      <c r="G61" s="6"/>
      <c r="H61" s="33"/>
      <c r="I61" s="6"/>
    </row>
    <row r="62" s="1" customFormat="1">
      <c r="C62" s="6"/>
      <c r="D62" s="6"/>
      <c r="E62" s="6"/>
      <c r="F62" s="7"/>
      <c r="G62" s="6"/>
      <c r="H62" s="33"/>
      <c r="I62" s="6"/>
    </row>
  </sheetData>
  <mergeCells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>
  <dimension ref="A1:IS62"/>
  <sheetViews>
    <sheetView workbookViewId="0">
      <selection activeCell="D27" sqref="D27"/>
    </sheetView>
  </sheetViews>
  <sheetFormatPr defaultColWidth="9.109375" defaultRowHeight="13.2"/>
  <cols>
    <col min="1" max="1" width="5.6640625" customWidth="1" style="3"/>
    <col min="2" max="2" width="30.5546875" customWidth="1" style="3"/>
    <col min="3" max="3" width="18.6640625" customWidth="1" style="8"/>
    <col min="4" max="4" width="20.5546875" customWidth="1" style="8"/>
    <col min="5" max="5" width="18.6640625" customWidth="1" style="8"/>
    <col min="6" max="6" width="11.88671875" customWidth="1" style="9"/>
    <col min="7" max="7" width="15.6640625" customWidth="1" style="8"/>
    <col min="8" max="8" width="12.44140625" customWidth="1" style="34"/>
    <col min="9" max="9" width="12.44140625" customWidth="1" style="8"/>
    <col min="10" max="203" width="9.109375" customWidth="1" style="1"/>
    <col min="204" max="204" width="9.109375" customWidth="1" style="3"/>
    <col min="205" max="16384" width="9.109375" customWidth="1" style="3"/>
  </cols>
  <sheetData>
    <row r="1" ht="23.25" customHeight="1" s="22" customFormat="1">
      <c r="A1" s="25" t="s">
        <v>95</v>
      </c>
      <c r="B1" s="39"/>
      <c r="C1" s="65" t="s">
        <v>92</v>
      </c>
      <c r="D1" s="53"/>
      <c r="E1" s="53"/>
      <c r="F1" s="53"/>
      <c r="G1" s="53"/>
      <c r="H1" s="53"/>
      <c r="I1" s="5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ht="18.75" customHeight="1" s="5" customFormat="1">
      <c r="A2" s="54">
        <f>T11I!A2</f>
      </c>
      <c r="B2" s="54"/>
      <c r="C2" s="54"/>
      <c r="D2" s="54"/>
      <c r="E2" s="54"/>
      <c r="F2" s="54"/>
      <c r="G2" s="54"/>
      <c r="H2" s="55" t="s">
        <v>3</v>
      </c>
      <c r="I2" s="55"/>
      <c r="J2" s="48" t="s">
        <v>96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ht="14.25" customHeight="1" s="12" customFormat="1">
      <c r="A3" s="57" t="s">
        <v>4</v>
      </c>
      <c r="B3" s="57" t="s">
        <v>5</v>
      </c>
      <c r="C3" s="64" t="s">
        <v>97</v>
      </c>
      <c r="D3" s="64"/>
      <c r="E3" s="64"/>
      <c r="F3" s="64"/>
      <c r="G3" s="64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7" customHeight="1" s="13" customFormat="1">
      <c r="A4" s="57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53.25" customHeight="1" s="13" customFormat="1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4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="1" customFormat="1">
      <c r="A6" s="70">
        <v>1</v>
      </c>
      <c r="B6" s="72" t="s">
        <v>17</v>
      </c>
      <c r="C6" s="74">
        <v>19.61</v>
      </c>
      <c r="D6" s="74">
        <v>30.03</v>
      </c>
      <c r="E6" s="74">
        <v>32.29</v>
      </c>
      <c r="F6" s="76">
        <v>36.22</v>
      </c>
      <c r="G6" s="74">
        <f>=(F6/I6)*100</f>
      </c>
      <c r="H6" s="78">
        <v>10272</v>
      </c>
      <c r="I6" s="74">
        <v>179.59</v>
      </c>
      <c r="J6" s="68"/>
    </row>
    <row r="7" s="1" customFormat="1">
      <c r="A7" s="70">
        <v>2</v>
      </c>
      <c r="B7" s="72" t="s">
        <v>18</v>
      </c>
      <c r="C7" s="74">
        <v>25.44</v>
      </c>
      <c r="D7" s="74">
        <v>38.88</v>
      </c>
      <c r="E7" s="74">
        <v>38.52</v>
      </c>
      <c r="F7" s="76">
        <v>37.5</v>
      </c>
      <c r="G7" s="74">
        <f>=(F7/I7)*100</f>
      </c>
      <c r="H7" s="78">
        <v>8005</v>
      </c>
      <c r="I7" s="74">
        <v>136.06</v>
      </c>
      <c r="J7" s="68"/>
    </row>
    <row r="8" s="1" customFormat="1">
      <c r="A8" s="70">
        <v>3</v>
      </c>
      <c r="B8" s="72" t="s">
        <v>19</v>
      </c>
      <c r="C8" s="74">
        <v>0.21</v>
      </c>
      <c r="D8" s="74">
        <v>4.96</v>
      </c>
      <c r="E8" s="74">
        <v>15.06</v>
      </c>
      <c r="F8" s="76">
        <v>6.44</v>
      </c>
      <c r="G8" s="74">
        <f>=(F8/I8)*100</f>
      </c>
      <c r="H8" s="78">
        <v>1878</v>
      </c>
      <c r="I8" s="74">
        <v>26.04</v>
      </c>
      <c r="J8" s="68"/>
    </row>
    <row r="9" s="1" customFormat="1">
      <c r="A9" s="70">
        <v>4</v>
      </c>
      <c r="B9" s="72" t="s">
        <v>20</v>
      </c>
      <c r="C9" s="74">
        <v>25.89</v>
      </c>
      <c r="D9" s="74">
        <v>26.32</v>
      </c>
      <c r="E9" s="74">
        <v>28.43</v>
      </c>
      <c r="F9" s="76">
        <v>33.41</v>
      </c>
      <c r="G9" s="74">
        <f>=(F9/I9)*100</f>
      </c>
      <c r="H9" s="78">
        <v>9959</v>
      </c>
      <c r="I9" s="74">
        <v>187.53</v>
      </c>
      <c r="J9" s="68"/>
    </row>
    <row r="10" s="1" customFormat="1">
      <c r="A10" s="70">
        <v>5</v>
      </c>
      <c r="B10" s="72" t="s">
        <v>21</v>
      </c>
      <c r="C10" s="74">
        <v>21.32</v>
      </c>
      <c r="D10" s="74">
        <v>25.09</v>
      </c>
      <c r="E10" s="74">
        <v>27.74</v>
      </c>
      <c r="F10" s="76">
        <v>28.26</v>
      </c>
      <c r="G10" s="74">
        <f>=(F10/I10)*100</f>
      </c>
      <c r="H10" s="78">
        <v>5998</v>
      </c>
      <c r="I10" s="74">
        <v>94.88</v>
      </c>
      <c r="J10" s="68"/>
    </row>
    <row r="11" s="1" customFormat="1">
      <c r="A11" s="70">
        <v>6</v>
      </c>
      <c r="B11" s="72" t="s">
        <v>22</v>
      </c>
      <c r="C11" s="74">
        <v>16.51</v>
      </c>
      <c r="D11" s="74">
        <v>17.42</v>
      </c>
      <c r="E11" s="74">
        <v>11.98</v>
      </c>
      <c r="F11" s="76">
        <v>10.99</v>
      </c>
      <c r="G11" s="74">
        <f>=(F11/I11)*100</f>
      </c>
      <c r="H11" s="78">
        <v>2408</v>
      </c>
      <c r="I11" s="74">
        <v>36.11</v>
      </c>
      <c r="J11" s="68"/>
    </row>
    <row r="12" s="1" customFormat="1">
      <c r="A12" s="70">
        <v>7</v>
      </c>
      <c r="B12" s="72" t="s">
        <v>23</v>
      </c>
      <c r="C12" s="74">
        <v>2.93</v>
      </c>
      <c r="D12" s="74">
        <v>3.31</v>
      </c>
      <c r="E12" s="74">
        <v>0</v>
      </c>
      <c r="F12" s="76">
        <v>3.1</v>
      </c>
      <c r="G12" s="74">
        <f>=(F12/I12)*100</f>
      </c>
      <c r="H12" s="78">
        <v>3768</v>
      </c>
      <c r="I12" s="74">
        <v>58.18</v>
      </c>
      <c r="J12" s="68"/>
    </row>
    <row r="13" s="1" customFormat="1">
      <c r="A13" s="70">
        <v>8</v>
      </c>
      <c r="B13" s="72" t="s">
        <v>24</v>
      </c>
      <c r="C13" s="74">
        <v>0.79</v>
      </c>
      <c r="D13" s="74">
        <v>0.9</v>
      </c>
      <c r="E13" s="74">
        <v>1.07</v>
      </c>
      <c r="F13" s="76">
        <v>1.04</v>
      </c>
      <c r="G13" s="74">
        <f>=(F13/I13)*100</f>
      </c>
      <c r="H13" s="78">
        <v>270</v>
      </c>
      <c r="I13" s="74">
        <v>3.89</v>
      </c>
      <c r="J13" s="68"/>
    </row>
    <row r="14" s="1" customFormat="1">
      <c r="A14" s="70">
        <v>9</v>
      </c>
      <c r="B14" s="72" t="s">
        <v>25</v>
      </c>
      <c r="C14" s="74">
        <v>81.66</v>
      </c>
      <c r="D14" s="74">
        <v>74</v>
      </c>
      <c r="E14" s="74">
        <v>65.38</v>
      </c>
      <c r="F14" s="76">
        <v>66.09</v>
      </c>
      <c r="G14" s="74">
        <f>=(F14/I14)*100</f>
      </c>
      <c r="H14" s="78">
        <v>12961</v>
      </c>
      <c r="I14" s="74">
        <v>211.05</v>
      </c>
      <c r="J14" s="68"/>
    </row>
    <row r="15" s="1" customFormat="1">
      <c r="A15" s="70">
        <v>10</v>
      </c>
      <c r="B15" s="72" t="s">
        <v>26</v>
      </c>
      <c r="C15" s="74">
        <v>33.86</v>
      </c>
      <c r="D15" s="74">
        <v>33.42</v>
      </c>
      <c r="E15" s="74">
        <v>30.85</v>
      </c>
      <c r="F15" s="76">
        <v>34.77</v>
      </c>
      <c r="G15" s="74">
        <f>=(F15/I15)*100</f>
      </c>
      <c r="H15" s="78">
        <v>15911</v>
      </c>
      <c r="I15" s="74">
        <v>237.2</v>
      </c>
      <c r="J15" s="68"/>
    </row>
    <row r="16" s="1" customFormat="1">
      <c r="A16" s="70">
        <v>11</v>
      </c>
      <c r="B16" s="72" t="s">
        <v>27</v>
      </c>
      <c r="C16" s="74">
        <v>1.8</v>
      </c>
      <c r="D16" s="74">
        <v>10.07</v>
      </c>
      <c r="E16" s="74">
        <v>11.42</v>
      </c>
      <c r="F16" s="76">
        <v>11.81</v>
      </c>
      <c r="G16" s="74">
        <f>=(F16/I16)*100</f>
      </c>
      <c r="H16" s="78">
        <v>3547</v>
      </c>
      <c r="I16" s="74">
        <v>52.4</v>
      </c>
      <c r="J16" s="68"/>
    </row>
    <row r="17" s="1" customFormat="1">
      <c r="A17" s="70">
        <v>12</v>
      </c>
      <c r="B17" s="72" t="s">
        <v>28</v>
      </c>
      <c r="C17" s="74">
        <v>32.23</v>
      </c>
      <c r="D17" s="74">
        <v>34.18</v>
      </c>
      <c r="E17" s="74">
        <v>34.82</v>
      </c>
      <c r="F17" s="76">
        <v>35.82</v>
      </c>
      <c r="G17" s="74">
        <f>=(F17/I17)*100</f>
      </c>
      <c r="H17" s="78">
        <v>8630</v>
      </c>
      <c r="I17" s="74">
        <v>140.83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0.19</v>
      </c>
      <c r="D19" s="74">
        <v>0.05</v>
      </c>
      <c r="E19" s="74">
        <v>0.4</v>
      </c>
      <c r="F19" s="76">
        <v>0.89</v>
      </c>
      <c r="G19" s="74">
        <f>=(F19/I19)*100</f>
      </c>
      <c r="H19" s="78">
        <v>8064</v>
      </c>
      <c r="I19" s="74">
        <v>69.79</v>
      </c>
      <c r="J19" s="68"/>
    </row>
    <row r="20" s="1" customFormat="1">
      <c r="A20" s="70">
        <v>14</v>
      </c>
      <c r="B20" s="72" t="s">
        <v>31</v>
      </c>
      <c r="C20" s="74">
        <v>8.19</v>
      </c>
      <c r="D20" s="74">
        <v>2.34</v>
      </c>
      <c r="E20" s="74">
        <v>2.38</v>
      </c>
      <c r="F20" s="76">
        <v>41.56</v>
      </c>
      <c r="G20" s="74">
        <f>=(F20/I20)*100</f>
      </c>
      <c r="H20" s="78">
        <v>107105</v>
      </c>
      <c r="I20" s="74">
        <v>582.63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1</v>
      </c>
      <c r="I21" s="74">
        <v>0.05</v>
      </c>
      <c r="J21" s="68"/>
    </row>
    <row r="22" s="1" customFormat="1">
      <c r="A22" s="70">
        <v>16</v>
      </c>
      <c r="B22" s="72" t="s">
        <v>33</v>
      </c>
      <c r="C22" s="74">
        <v>2.08</v>
      </c>
      <c r="D22" s="74">
        <v>0</v>
      </c>
      <c r="E22" s="74">
        <v>1.17</v>
      </c>
      <c r="F22" s="76">
        <v>1.19</v>
      </c>
      <c r="G22" s="74">
        <f>=(F22/I22)*100</f>
      </c>
      <c r="H22" s="78">
        <v>570</v>
      </c>
      <c r="I22" s="74">
        <v>2.72</v>
      </c>
      <c r="J22" s="68"/>
    </row>
    <row r="23" s="1" customFormat="1">
      <c r="A23" s="70">
        <v>17</v>
      </c>
      <c r="B23" s="72" t="s">
        <v>34</v>
      </c>
      <c r="C23" s="74">
        <v>0</v>
      </c>
      <c r="D23" s="74">
        <v>0</v>
      </c>
      <c r="E23" s="74">
        <v>0.02</v>
      </c>
      <c r="F23" s="76">
        <v>0.02</v>
      </c>
      <c r="G23" s="74">
        <f>=(F23/I23)*100</f>
      </c>
      <c r="H23" s="78">
        <v>6</v>
      </c>
      <c r="I23" s="74">
        <v>0.07</v>
      </c>
      <c r="J23" s="68"/>
    </row>
    <row r="24" s="1" customFormat="1">
      <c r="A24" s="70">
        <v>18</v>
      </c>
      <c r="B24" s="72" t="s">
        <v>35</v>
      </c>
      <c r="C24" s="74">
        <v>1.22</v>
      </c>
      <c r="D24" s="74">
        <v>0.86</v>
      </c>
      <c r="E24" s="74">
        <v>0.53</v>
      </c>
      <c r="F24" s="76">
        <v>0.32</v>
      </c>
      <c r="G24" s="74">
        <f>=(F24/I24)*100</f>
      </c>
      <c r="H24" s="78">
        <v>8141</v>
      </c>
      <c r="I24" s="74">
        <v>49.6</v>
      </c>
      <c r="J24" s="68"/>
    </row>
    <row r="25" s="1" customFormat="1">
      <c r="A25" s="70">
        <v>19</v>
      </c>
      <c r="B25" s="72" t="s">
        <v>36</v>
      </c>
      <c r="C25" s="74">
        <v>0.08</v>
      </c>
      <c r="D25" s="74">
        <v>0.08</v>
      </c>
      <c r="E25" s="74">
        <v>0.1</v>
      </c>
      <c r="F25" s="76">
        <v>0.13</v>
      </c>
      <c r="G25" s="74">
        <f>=(F25/I25)*100</f>
      </c>
      <c r="H25" s="78">
        <v>1841</v>
      </c>
      <c r="I25" s="74">
        <v>30.96</v>
      </c>
      <c r="J25" s="68"/>
    </row>
    <row r="26" s="1" customFormat="1">
      <c r="A26" s="70">
        <v>20</v>
      </c>
      <c r="B26" s="72" t="s">
        <v>37</v>
      </c>
      <c r="C26" s="74">
        <v>4.39</v>
      </c>
      <c r="D26" s="74">
        <v>4.9</v>
      </c>
      <c r="E26" s="74">
        <v>4.62</v>
      </c>
      <c r="F26" s="76">
        <v>4.83</v>
      </c>
      <c r="G26" s="74">
        <f>=(F26/I26)*100</f>
      </c>
      <c r="H26" s="78">
        <v>1713</v>
      </c>
      <c r="I26" s="74">
        <v>34.71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0.46</v>
      </c>
      <c r="E27" s="74">
        <v>0.39</v>
      </c>
      <c r="F27" s="76">
        <v>1.82</v>
      </c>
      <c r="G27" s="74">
        <f>=(F27/I27)*100</f>
      </c>
      <c r="H27" s="78">
        <v>22394</v>
      </c>
      <c r="I27" s="74">
        <v>341.56</v>
      </c>
      <c r="J27" s="68"/>
    </row>
    <row r="28" s="1" customFormat="1">
      <c r="A28" s="70">
        <v>22</v>
      </c>
      <c r="B28" s="72" t="s">
        <v>39</v>
      </c>
      <c r="C28" s="74">
        <v>3.83</v>
      </c>
      <c r="D28" s="74">
        <v>7.53</v>
      </c>
      <c r="E28" s="74">
        <v>10.51</v>
      </c>
      <c r="F28" s="76">
        <v>11.94</v>
      </c>
      <c r="G28" s="74">
        <f>=(F28/I28)*100</f>
      </c>
      <c r="H28" s="78">
        <v>63499</v>
      </c>
      <c r="I28" s="74">
        <v>291.24</v>
      </c>
      <c r="J28" s="68"/>
    </row>
    <row r="29" s="1" customFormat="1">
      <c r="A29" s="70">
        <v>23</v>
      </c>
      <c r="B29" s="72" t="s">
        <v>40</v>
      </c>
      <c r="C29" s="74">
        <v>0</v>
      </c>
      <c r="D29" s="74">
        <v>0</v>
      </c>
      <c r="E29" s="74">
        <v>0.01</v>
      </c>
      <c r="F29" s="76">
        <v>0</v>
      </c>
      <c r="G29" s="74">
        <f>=(F29/I29)*100</f>
      </c>
      <c r="H29" s="78">
        <v>84</v>
      </c>
      <c r="I29" s="74">
        <v>1.37</v>
      </c>
      <c r="J29" s="68"/>
    </row>
    <row r="30" s="1" customFormat="1">
      <c r="A30" s="70">
        <v>24</v>
      </c>
      <c r="B30" s="72" t="s">
        <v>41</v>
      </c>
      <c r="C30" s="74">
        <v>0.1</v>
      </c>
      <c r="D30" s="74">
        <v>0.1</v>
      </c>
      <c r="E30" s="74">
        <v>0.11</v>
      </c>
      <c r="F30" s="76">
        <v>0.13</v>
      </c>
      <c r="G30" s="74">
        <f>=(F30/I30)*100</f>
      </c>
      <c r="H30" s="78">
        <v>21</v>
      </c>
      <c r="I30" s="74">
        <v>0.31</v>
      </c>
      <c r="J30" s="68"/>
    </row>
    <row r="31" s="1" customFormat="1">
      <c r="A31" s="70">
        <v>25</v>
      </c>
      <c r="B31" s="72" t="s">
        <v>42</v>
      </c>
      <c r="C31" s="74">
        <v>0.03</v>
      </c>
      <c r="D31" s="74">
        <v>0</v>
      </c>
      <c r="E31" s="74">
        <v>0</v>
      </c>
      <c r="F31" s="76">
        <v>0</v>
      </c>
      <c r="G31" s="74">
        <f>=(F31/I31)*100</f>
      </c>
      <c r="H31" s="78">
        <v>1</v>
      </c>
      <c r="I31" s="74">
        <v>0</v>
      </c>
      <c r="J31" s="68"/>
    </row>
    <row r="32" s="1" customFormat="1">
      <c r="A32" s="70">
        <v>26</v>
      </c>
      <c r="B32" s="72" t="s">
        <v>43</v>
      </c>
      <c r="C32" s="74">
        <v>0.03</v>
      </c>
      <c r="D32" s="74">
        <v>0.02</v>
      </c>
      <c r="E32" s="74">
        <v>0.02</v>
      </c>
      <c r="F32" s="76">
        <v>0</v>
      </c>
      <c r="G32" s="74">
        <f>=(F32/I32)*100</f>
      </c>
      <c r="H32" s="78">
        <v>11</v>
      </c>
      <c r="I32" s="74">
        <v>0</v>
      </c>
      <c r="J32" s="68"/>
    </row>
    <row r="33" s="1" customFormat="1">
      <c r="A33" s="70">
        <v>27</v>
      </c>
      <c r="B33" s="72" t="s">
        <v>44</v>
      </c>
      <c r="C33" s="74">
        <v>0.04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</row>
    <row r="34" s="1" customFormat="1">
      <c r="A34" s="70">
        <v>28</v>
      </c>
      <c r="B34" s="72" t="s">
        <v>45</v>
      </c>
      <c r="C34" s="74">
        <v>0.11</v>
      </c>
      <c r="D34" s="74">
        <v>0</v>
      </c>
      <c r="E34" s="74">
        <v>0</v>
      </c>
      <c r="F34" s="76">
        <v>0.02</v>
      </c>
      <c r="G34" s="74">
        <f>=(F34/I34)*100</f>
      </c>
      <c r="H34" s="78">
        <v>2</v>
      </c>
      <c r="I34" s="74">
        <v>0.02</v>
      </c>
      <c r="J34" s="68"/>
    </row>
    <row r="35" s="1" customFormat="1">
      <c r="A35" s="70">
        <v>29</v>
      </c>
      <c r="B35" s="72" t="s">
        <v>46</v>
      </c>
      <c r="C35" s="74">
        <v>0</v>
      </c>
      <c r="D35" s="74">
        <v>0.05</v>
      </c>
      <c r="E35" s="74">
        <v>0</v>
      </c>
      <c r="F35" s="76">
        <v>0.1</v>
      </c>
      <c r="G35" s="74">
        <f>=(F35/I35)*100</f>
      </c>
      <c r="H35" s="78">
        <v>9</v>
      </c>
      <c r="I35" s="74">
        <v>0.22</v>
      </c>
      <c r="J35" s="68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6</v>
      </c>
      <c r="I36" s="74">
        <v>0.05</v>
      </c>
      <c r="J36" s="68"/>
    </row>
    <row r="37" s="1" customFormat="1">
      <c r="A37" s="70">
        <v>31</v>
      </c>
      <c r="B37" s="72" t="s">
        <v>48</v>
      </c>
      <c r="C37" s="74">
        <v>0</v>
      </c>
      <c r="D37" s="74">
        <v>0</v>
      </c>
      <c r="E37" s="74">
        <v>0.01</v>
      </c>
      <c r="F37" s="76">
        <v>0.05</v>
      </c>
      <c r="G37" s="74">
        <f>=(F37/I37)*100</f>
      </c>
      <c r="H37" s="78">
        <v>914</v>
      </c>
      <c r="I37" s="74">
        <v>3.25</v>
      </c>
      <c r="J37" s="68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</row>
    <row r="39" s="1" customFormat="1">
      <c r="A39" s="70">
        <v>32</v>
      </c>
      <c r="B39" s="72" t="s">
        <v>50</v>
      </c>
      <c r="C39" s="74">
        <v>0.08</v>
      </c>
      <c r="D39" s="74">
        <v>0.09</v>
      </c>
      <c r="E39" s="74">
        <v>0.09</v>
      </c>
      <c r="F39" s="76">
        <v>0.08</v>
      </c>
      <c r="G39" s="74">
        <f>=(F39/I39)*100</f>
      </c>
      <c r="H39" s="78">
        <v>14</v>
      </c>
      <c r="I39" s="74">
        <v>0.13</v>
      </c>
      <c r="J39" s="68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</row>
    <row r="41" s="1" customFormat="1">
      <c r="A41" s="70">
        <v>33</v>
      </c>
      <c r="B41" s="72" t="s">
        <v>52</v>
      </c>
      <c r="C41" s="74">
        <v>27.15</v>
      </c>
      <c r="D41" s="74">
        <v>35.44</v>
      </c>
      <c r="E41" s="74">
        <v>31.65</v>
      </c>
      <c r="F41" s="76">
        <v>38.67</v>
      </c>
      <c r="G41" s="74">
        <f>=(F41/I41)*100</f>
      </c>
      <c r="H41" s="78">
        <v>96062</v>
      </c>
      <c r="I41" s="74">
        <v>1177.48</v>
      </c>
      <c r="J41" s="68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</row>
    <row r="43" s="1" customFormat="1">
      <c r="A43" s="70">
        <v>34</v>
      </c>
      <c r="B43" s="72" t="s">
        <v>54</v>
      </c>
      <c r="C43" s="74">
        <v>2.23</v>
      </c>
      <c r="D43" s="74">
        <v>2.79</v>
      </c>
      <c r="E43" s="74">
        <v>2.6</v>
      </c>
      <c r="F43" s="76">
        <v>2.95</v>
      </c>
      <c r="G43" s="74">
        <f>=(F43/I43)*100</f>
      </c>
      <c r="H43" s="78">
        <v>2805</v>
      </c>
      <c r="I43" s="74">
        <v>58.12</v>
      </c>
      <c r="J43" s="68"/>
    </row>
    <row r="44" s="1" customFormat="1">
      <c r="A44" s="70">
        <v>35</v>
      </c>
      <c r="B44" s="72" t="s">
        <v>55</v>
      </c>
      <c r="C44" s="74">
        <v>0</v>
      </c>
      <c r="D44" s="74">
        <v>0.03</v>
      </c>
      <c r="E44" s="74">
        <v>0.1</v>
      </c>
      <c r="F44" s="76">
        <v>0</v>
      </c>
      <c r="G44" s="74">
        <f>=(F44/I44)*100</f>
      </c>
      <c r="H44" s="78">
        <v>1132</v>
      </c>
      <c r="I44" s="74">
        <v>6.73</v>
      </c>
      <c r="J44" s="68"/>
    </row>
    <row r="45" s="1" customFormat="1">
      <c r="A45" s="70">
        <v>36</v>
      </c>
      <c r="B45" s="72" t="s">
        <v>56</v>
      </c>
      <c r="C45" s="74">
        <v>7.17</v>
      </c>
      <c r="D45" s="74">
        <v>4.34</v>
      </c>
      <c r="E45" s="74">
        <v>18.84</v>
      </c>
      <c r="F45" s="76">
        <v>31.96</v>
      </c>
      <c r="G45" s="74">
        <f>=(F45/I45)*100</f>
      </c>
      <c r="H45" s="78">
        <v>34546</v>
      </c>
      <c r="I45" s="74">
        <v>172.16</v>
      </c>
      <c r="J45" s="68"/>
    </row>
    <row r="46" s="1" customFormat="1">
      <c r="A46" s="70">
        <v>37</v>
      </c>
      <c r="B46" s="72" t="s">
        <v>57</v>
      </c>
      <c r="C46" s="74">
        <v>0.76</v>
      </c>
      <c r="D46" s="74">
        <v>1.79</v>
      </c>
      <c r="E46" s="74">
        <v>0.06</v>
      </c>
      <c r="F46" s="76">
        <v>0.01</v>
      </c>
      <c r="G46" s="74">
        <f>=(F46/I46)*100</f>
      </c>
      <c r="H46" s="78">
        <v>1212</v>
      </c>
      <c r="I46" s="74">
        <v>9.33</v>
      </c>
      <c r="J46" s="68"/>
    </row>
    <row r="47" s="1" customFormat="1">
      <c r="A47" s="70">
        <v>38</v>
      </c>
      <c r="B47" s="72" t="s">
        <v>58</v>
      </c>
      <c r="C47" s="74">
        <v>0</v>
      </c>
      <c r="D47" s="74">
        <v>0.01</v>
      </c>
      <c r="E47" s="74">
        <v>0.08</v>
      </c>
      <c r="F47" s="76">
        <v>0.34</v>
      </c>
      <c r="G47" s="74">
        <f>=(F47/I47)*100</f>
      </c>
      <c r="H47" s="78">
        <v>2823</v>
      </c>
      <c r="I47" s="74">
        <v>15.98</v>
      </c>
      <c r="J47" s="68"/>
    </row>
    <row r="48" s="1" customFormat="1">
      <c r="A48" s="70">
        <v>39</v>
      </c>
      <c r="B48" s="72" t="s">
        <v>59</v>
      </c>
      <c r="C48" s="74">
        <v>1.33</v>
      </c>
      <c r="D48" s="74">
        <v>0</v>
      </c>
      <c r="E48" s="74">
        <v>0</v>
      </c>
      <c r="F48" s="76">
        <v>0.3</v>
      </c>
      <c r="G48" s="74">
        <f>=(F48/I48)*100</f>
      </c>
      <c r="H48" s="78">
        <v>6803</v>
      </c>
      <c r="I48" s="74">
        <v>33.25</v>
      </c>
      <c r="J48" s="68"/>
    </row>
    <row r="49" s="1" customFormat="1">
      <c r="A49" s="70">
        <v>40</v>
      </c>
      <c r="B49" s="72" t="s">
        <v>60</v>
      </c>
      <c r="C49" s="74">
        <v>0.26</v>
      </c>
      <c r="D49" s="74">
        <v>1.2</v>
      </c>
      <c r="E49" s="74">
        <v>1.68</v>
      </c>
      <c r="F49" s="76">
        <v>1.54</v>
      </c>
      <c r="G49" s="74">
        <f>=(F49/I49)*100</f>
      </c>
      <c r="H49" s="78">
        <v>5010</v>
      </c>
      <c r="I49" s="74">
        <v>21.81</v>
      </c>
      <c r="J49" s="68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1" customFormat="1">
      <c r="C59" s="6"/>
      <c r="D59" s="6"/>
      <c r="E59" s="6"/>
      <c r="F59" s="7"/>
      <c r="G59" s="6"/>
      <c r="H59" s="33"/>
      <c r="I59" s="6"/>
    </row>
    <row r="60" s="1" customFormat="1">
      <c r="C60" s="6"/>
      <c r="D60" s="6"/>
      <c r="E60" s="6"/>
      <c r="F60" s="7"/>
      <c r="G60" s="6"/>
      <c r="H60" s="33"/>
      <c r="I60" s="6"/>
    </row>
    <row r="61" s="1" customFormat="1">
      <c r="C61" s="6"/>
      <c r="D61" s="6"/>
      <c r="E61" s="6"/>
      <c r="F61" s="7"/>
      <c r="G61" s="6"/>
      <c r="H61" s="33"/>
      <c r="I61" s="6"/>
    </row>
    <row r="62" s="1" customFormat="1">
      <c r="C62" s="6"/>
      <c r="D62" s="6"/>
      <c r="E62" s="6"/>
      <c r="F62" s="7"/>
      <c r="G62" s="6"/>
      <c r="H62" s="33"/>
      <c r="I62" s="6"/>
    </row>
  </sheetData>
  <mergeCells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>
  <dimension ref="A1:IS62"/>
  <sheetViews>
    <sheetView workbookViewId="0">
      <selection activeCell="E24" sqref="E24"/>
    </sheetView>
  </sheetViews>
  <sheetFormatPr defaultColWidth="9.109375" defaultRowHeight="13.2"/>
  <cols>
    <col min="1" max="1" width="5.6640625" customWidth="1" style="3"/>
    <col min="2" max="2" width="30.5546875" customWidth="1" style="3"/>
    <col min="3" max="3" width="18.6640625" customWidth="1" style="8"/>
    <col min="4" max="4" width="19.5546875" customWidth="1" style="8"/>
    <col min="5" max="5" width="18.6640625" customWidth="1" style="8"/>
    <col min="6" max="6" width="11.88671875" customWidth="1" style="9"/>
    <col min="7" max="7" width="13.109375" customWidth="1" style="8"/>
    <col min="8" max="8" width="12.44140625" customWidth="1" style="34"/>
    <col min="9" max="9" width="12.44140625" customWidth="1" style="8"/>
    <col min="10" max="203" width="9.109375" customWidth="1" style="1"/>
    <col min="204" max="204" width="9.109375" customWidth="1" style="3"/>
    <col min="205" max="16384" width="9.109375" customWidth="1" style="3"/>
  </cols>
  <sheetData>
    <row r="1" ht="23.25" customHeight="1" s="22" customFormat="1">
      <c r="A1" s="25" t="s">
        <v>98</v>
      </c>
      <c r="B1" s="39"/>
      <c r="C1" s="65" t="s">
        <v>92</v>
      </c>
      <c r="D1" s="53"/>
      <c r="E1" s="53"/>
      <c r="F1" s="53"/>
      <c r="G1" s="53"/>
      <c r="H1" s="53"/>
      <c r="I1" s="5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ht="18.75" customHeight="1" s="5" customFormat="1">
      <c r="A2" s="54">
        <f>T11I!A2</f>
      </c>
      <c r="B2" s="54"/>
      <c r="C2" s="54"/>
      <c r="D2" s="54"/>
      <c r="E2" s="54"/>
      <c r="F2" s="54"/>
      <c r="G2" s="54"/>
      <c r="H2" s="55" t="s">
        <v>3</v>
      </c>
      <c r="I2" s="55"/>
      <c r="J2" s="48" t="s">
        <v>99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ht="14.25" customHeight="1" s="12" customFormat="1">
      <c r="A3" s="57" t="s">
        <v>4</v>
      </c>
      <c r="B3" s="57" t="s">
        <v>5</v>
      </c>
      <c r="C3" s="64" t="s">
        <v>100</v>
      </c>
      <c r="D3" s="64"/>
      <c r="E3" s="64"/>
      <c r="F3" s="64"/>
      <c r="G3" s="64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6.25" customHeight="1" s="13" customFormat="1">
      <c r="A4" s="57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51.75" customHeight="1" s="13" customFormat="1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4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="1" customFormat="1">
      <c r="A6" s="70">
        <v>1</v>
      </c>
      <c r="B6" s="72" t="s">
        <v>17</v>
      </c>
      <c r="C6" s="74">
        <v>16.9</v>
      </c>
      <c r="D6" s="74">
        <v>26.44</v>
      </c>
      <c r="E6" s="74">
        <v>36.08</v>
      </c>
      <c r="F6" s="76">
        <v>42.55</v>
      </c>
      <c r="G6" s="74">
        <f>=(F6/I6)*100</f>
      </c>
      <c r="H6" s="78">
        <v>4675</v>
      </c>
      <c r="I6" s="74">
        <v>307.15</v>
      </c>
      <c r="J6" s="68"/>
    </row>
    <row r="7" s="1" customFormat="1">
      <c r="A7" s="70">
        <v>2</v>
      </c>
      <c r="B7" s="72" t="s">
        <v>18</v>
      </c>
      <c r="C7" s="74">
        <v>25.11</v>
      </c>
      <c r="D7" s="74">
        <v>28.89</v>
      </c>
      <c r="E7" s="74">
        <v>26.41</v>
      </c>
      <c r="F7" s="76">
        <v>30.21</v>
      </c>
      <c r="G7" s="74">
        <f>=(F7/I7)*100</f>
      </c>
      <c r="H7" s="78">
        <v>3181</v>
      </c>
      <c r="I7" s="74">
        <v>209.91</v>
      </c>
      <c r="J7" s="68"/>
    </row>
    <row r="8" s="1" customFormat="1">
      <c r="A8" s="70">
        <v>3</v>
      </c>
      <c r="B8" s="72" t="s">
        <v>19</v>
      </c>
      <c r="C8" s="74">
        <v>0</v>
      </c>
      <c r="D8" s="74">
        <v>1.63</v>
      </c>
      <c r="E8" s="74">
        <v>1.28</v>
      </c>
      <c r="F8" s="76">
        <v>1.73</v>
      </c>
      <c r="G8" s="74">
        <f>=(F8/I8)*100</f>
      </c>
      <c r="H8" s="78">
        <v>241</v>
      </c>
      <c r="I8" s="74">
        <v>14.52</v>
      </c>
      <c r="J8" s="68"/>
    </row>
    <row r="9" s="1" customFormat="1">
      <c r="A9" s="70">
        <v>4</v>
      </c>
      <c r="B9" s="72" t="s">
        <v>20</v>
      </c>
      <c r="C9" s="74">
        <v>13.65</v>
      </c>
      <c r="D9" s="74">
        <v>13.53</v>
      </c>
      <c r="E9" s="74">
        <v>16.54</v>
      </c>
      <c r="F9" s="76">
        <v>22.1</v>
      </c>
      <c r="G9" s="74">
        <f>=(F9/I9)*100</f>
      </c>
      <c r="H9" s="78">
        <v>3016</v>
      </c>
      <c r="I9" s="74">
        <v>220.62</v>
      </c>
      <c r="J9" s="68"/>
    </row>
    <row r="10" s="1" customFormat="1">
      <c r="A10" s="70">
        <v>5</v>
      </c>
      <c r="B10" s="72" t="s">
        <v>21</v>
      </c>
      <c r="C10" s="74">
        <v>14.19</v>
      </c>
      <c r="D10" s="74">
        <v>17.03</v>
      </c>
      <c r="E10" s="74">
        <v>19.31</v>
      </c>
      <c r="F10" s="76">
        <v>21.33</v>
      </c>
      <c r="G10" s="74">
        <f>=(F10/I10)*100</f>
      </c>
      <c r="H10" s="78">
        <v>2053</v>
      </c>
      <c r="I10" s="74">
        <v>122.48</v>
      </c>
      <c r="J10" s="68"/>
    </row>
    <row r="11" s="1" customFormat="1">
      <c r="A11" s="70">
        <v>6</v>
      </c>
      <c r="B11" s="72" t="s">
        <v>22</v>
      </c>
      <c r="C11" s="74">
        <v>6.41</v>
      </c>
      <c r="D11" s="74">
        <v>7.89</v>
      </c>
      <c r="E11" s="74">
        <v>8.14</v>
      </c>
      <c r="F11" s="76">
        <v>8.03</v>
      </c>
      <c r="G11" s="74">
        <f>=(F11/I11)*100</f>
      </c>
      <c r="H11" s="78">
        <v>605</v>
      </c>
      <c r="I11" s="74">
        <v>35.88</v>
      </c>
      <c r="J11" s="68"/>
    </row>
    <row r="12" s="1" customFormat="1">
      <c r="A12" s="70">
        <v>7</v>
      </c>
      <c r="B12" s="72" t="s">
        <v>23</v>
      </c>
      <c r="C12" s="74">
        <v>2.01</v>
      </c>
      <c r="D12" s="74">
        <v>1.47</v>
      </c>
      <c r="E12" s="74">
        <v>0</v>
      </c>
      <c r="F12" s="76">
        <v>1.83</v>
      </c>
      <c r="G12" s="74">
        <f>=(F12/I12)*100</f>
      </c>
      <c r="H12" s="78">
        <v>672</v>
      </c>
      <c r="I12" s="74">
        <v>40.77</v>
      </c>
      <c r="J12" s="68"/>
    </row>
    <row r="13" s="1" customFormat="1">
      <c r="A13" s="70">
        <v>8</v>
      </c>
      <c r="B13" s="72" t="s">
        <v>24</v>
      </c>
      <c r="C13" s="74">
        <v>0.51</v>
      </c>
      <c r="D13" s="74">
        <v>0.67</v>
      </c>
      <c r="E13" s="74">
        <v>0.79</v>
      </c>
      <c r="F13" s="76">
        <v>0.94</v>
      </c>
      <c r="G13" s="74">
        <f>=(F13/I13)*100</f>
      </c>
      <c r="H13" s="78">
        <v>77</v>
      </c>
      <c r="I13" s="74">
        <v>4.71</v>
      </c>
      <c r="J13" s="68"/>
    </row>
    <row r="14" s="1" customFormat="1">
      <c r="A14" s="70">
        <v>9</v>
      </c>
      <c r="B14" s="72" t="s">
        <v>25</v>
      </c>
      <c r="C14" s="74">
        <v>40.47</v>
      </c>
      <c r="D14" s="74">
        <v>39.62</v>
      </c>
      <c r="E14" s="74">
        <v>40.92</v>
      </c>
      <c r="F14" s="76">
        <v>42.34</v>
      </c>
      <c r="G14" s="74">
        <f>=(F14/I14)*100</f>
      </c>
      <c r="H14" s="78">
        <v>5668</v>
      </c>
      <c r="I14" s="74">
        <v>309.85</v>
      </c>
      <c r="J14" s="68"/>
    </row>
    <row r="15" s="1" customFormat="1">
      <c r="A15" s="70">
        <v>10</v>
      </c>
      <c r="B15" s="72" t="s">
        <v>26</v>
      </c>
      <c r="C15" s="74">
        <v>18.72</v>
      </c>
      <c r="D15" s="74">
        <v>18.04</v>
      </c>
      <c r="E15" s="74">
        <v>20.97</v>
      </c>
      <c r="F15" s="76">
        <v>30.62</v>
      </c>
      <c r="G15" s="74">
        <f>=(F15/I15)*100</f>
      </c>
      <c r="H15" s="78">
        <v>6590</v>
      </c>
      <c r="I15" s="74">
        <v>369.03</v>
      </c>
      <c r="J15" s="68"/>
    </row>
    <row r="16" s="1" customFormat="1">
      <c r="A16" s="70">
        <v>11</v>
      </c>
      <c r="B16" s="72" t="s">
        <v>27</v>
      </c>
      <c r="C16" s="74">
        <v>1.14</v>
      </c>
      <c r="D16" s="74">
        <v>7.25</v>
      </c>
      <c r="E16" s="74">
        <v>8.25</v>
      </c>
      <c r="F16" s="76">
        <v>8.56</v>
      </c>
      <c r="G16" s="74">
        <f>=(F16/I16)*100</f>
      </c>
      <c r="H16" s="78">
        <v>842</v>
      </c>
      <c r="I16" s="74">
        <v>55.19</v>
      </c>
      <c r="J16" s="68"/>
    </row>
    <row r="17" s="1" customFormat="1">
      <c r="A17" s="70">
        <v>12</v>
      </c>
      <c r="B17" s="72" t="s">
        <v>28</v>
      </c>
      <c r="C17" s="74">
        <v>12.87</v>
      </c>
      <c r="D17" s="74">
        <v>15.51</v>
      </c>
      <c r="E17" s="74">
        <v>17.69</v>
      </c>
      <c r="F17" s="76">
        <v>19.03</v>
      </c>
      <c r="G17" s="74">
        <f>=(F17/I17)*100</f>
      </c>
      <c r="H17" s="78">
        <v>2729</v>
      </c>
      <c r="I17" s="74">
        <v>166.74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0.13</v>
      </c>
      <c r="D19" s="74">
        <v>0.12</v>
      </c>
      <c r="E19" s="74">
        <v>0.17</v>
      </c>
      <c r="F19" s="76">
        <v>0.37</v>
      </c>
      <c r="G19" s="74">
        <f>=(F19/I19)*100</f>
      </c>
      <c r="H19" s="78">
        <v>940</v>
      </c>
      <c r="I19" s="74">
        <v>51.53</v>
      </c>
      <c r="J19" s="68"/>
    </row>
    <row r="20" s="1" customFormat="1">
      <c r="A20" s="70">
        <v>14</v>
      </c>
      <c r="B20" s="72" t="s">
        <v>31</v>
      </c>
      <c r="C20" s="74">
        <v>0</v>
      </c>
      <c r="D20" s="74">
        <v>0.74</v>
      </c>
      <c r="E20" s="74">
        <v>0</v>
      </c>
      <c r="F20" s="76">
        <v>0.17</v>
      </c>
      <c r="G20" s="74">
        <f>=(F20/I20)*100</f>
      </c>
      <c r="H20" s="78">
        <v>186</v>
      </c>
      <c r="I20" s="74">
        <v>11.74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1</v>
      </c>
      <c r="I21" s="74">
        <v>0</v>
      </c>
      <c r="J21" s="68"/>
    </row>
    <row r="22" s="1" customFormat="1">
      <c r="A22" s="70">
        <v>16</v>
      </c>
      <c r="B22" s="72" t="s">
        <v>33</v>
      </c>
      <c r="C22" s="74">
        <v>1.07</v>
      </c>
      <c r="D22" s="74">
        <v>0</v>
      </c>
      <c r="E22" s="74">
        <v>1.05</v>
      </c>
      <c r="F22" s="76">
        <v>1</v>
      </c>
      <c r="G22" s="74">
        <f>=(F22/I22)*100</f>
      </c>
      <c r="H22" s="78">
        <v>293</v>
      </c>
      <c r="I22" s="74">
        <v>3.56</v>
      </c>
      <c r="J22" s="68"/>
    </row>
    <row r="23" s="1" customFormat="1">
      <c r="A23" s="70">
        <v>17</v>
      </c>
      <c r="B23" s="72" t="s">
        <v>34</v>
      </c>
      <c r="C23" s="74">
        <v>0.09</v>
      </c>
      <c r="D23" s="74">
        <v>0.07</v>
      </c>
      <c r="E23" s="74">
        <v>0.15</v>
      </c>
      <c r="F23" s="76">
        <v>0.15</v>
      </c>
      <c r="G23" s="74">
        <f>=(F23/I23)*100</f>
      </c>
      <c r="H23" s="78">
        <v>10</v>
      </c>
      <c r="I23" s="74">
        <v>0.43</v>
      </c>
      <c r="J23" s="68"/>
    </row>
    <row r="24" s="1" customFormat="1">
      <c r="A24" s="70">
        <v>18</v>
      </c>
      <c r="B24" s="72" t="s">
        <v>35</v>
      </c>
      <c r="C24" s="74">
        <v>3.17</v>
      </c>
      <c r="D24" s="74">
        <v>2.55</v>
      </c>
      <c r="E24" s="74">
        <v>2.29</v>
      </c>
      <c r="F24" s="76">
        <v>1.87</v>
      </c>
      <c r="G24" s="74">
        <f>=(F24/I24)*100</f>
      </c>
      <c r="H24" s="78">
        <v>2152</v>
      </c>
      <c r="I24" s="74">
        <v>91.89</v>
      </c>
      <c r="J24" s="68"/>
    </row>
    <row r="25" s="1" customFormat="1">
      <c r="A25" s="70">
        <v>19</v>
      </c>
      <c r="B25" s="72" t="s">
        <v>36</v>
      </c>
      <c r="C25" s="74">
        <v>0.26</v>
      </c>
      <c r="D25" s="74">
        <v>0.29</v>
      </c>
      <c r="E25" s="74">
        <v>0.01</v>
      </c>
      <c r="F25" s="76">
        <v>0.05</v>
      </c>
      <c r="G25" s="74">
        <f>=(F25/I25)*100</f>
      </c>
      <c r="H25" s="78">
        <v>1126</v>
      </c>
      <c r="I25" s="74">
        <v>55.73</v>
      </c>
      <c r="J25" s="68"/>
    </row>
    <row r="26" s="1" customFormat="1">
      <c r="A26" s="70">
        <v>20</v>
      </c>
      <c r="B26" s="72" t="s">
        <v>37</v>
      </c>
      <c r="C26" s="74">
        <v>3.97</v>
      </c>
      <c r="D26" s="74">
        <v>5.64</v>
      </c>
      <c r="E26" s="74">
        <v>7.14</v>
      </c>
      <c r="F26" s="76">
        <v>7.86</v>
      </c>
      <c r="G26" s="74">
        <f>=(F26/I26)*100</f>
      </c>
      <c r="H26" s="78">
        <v>1617</v>
      </c>
      <c r="I26" s="74">
        <v>94.23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</v>
      </c>
      <c r="E27" s="74">
        <v>0.16</v>
      </c>
      <c r="F27" s="76">
        <v>0.15</v>
      </c>
      <c r="G27" s="74">
        <f>=(F27/I27)*100</f>
      </c>
      <c r="H27" s="78">
        <v>744</v>
      </c>
      <c r="I27" s="74">
        <v>47.4</v>
      </c>
      <c r="J27" s="68"/>
    </row>
    <row r="28" s="1" customFormat="1">
      <c r="A28" s="70">
        <v>22</v>
      </c>
      <c r="B28" s="72" t="s">
        <v>39</v>
      </c>
      <c r="C28" s="74">
        <v>1.3</v>
      </c>
      <c r="D28" s="74">
        <v>2.17</v>
      </c>
      <c r="E28" s="74">
        <v>0.96</v>
      </c>
      <c r="F28" s="76">
        <v>0.67</v>
      </c>
      <c r="G28" s="74">
        <f>=(F28/I28)*100</f>
      </c>
      <c r="H28" s="78">
        <v>3584</v>
      </c>
      <c r="I28" s="74">
        <v>85.09</v>
      </c>
      <c r="J28" s="68"/>
    </row>
    <row r="29" s="1" customFormat="1">
      <c r="A29" s="70">
        <v>23</v>
      </c>
      <c r="B29" s="72" t="s">
        <v>40</v>
      </c>
      <c r="C29" s="74">
        <v>0</v>
      </c>
      <c r="D29" s="74">
        <v>0</v>
      </c>
      <c r="E29" s="74">
        <v>0</v>
      </c>
      <c r="F29" s="76">
        <v>0.09</v>
      </c>
      <c r="G29" s="74">
        <f>=(F29/I29)*100</f>
      </c>
      <c r="H29" s="78">
        <v>23</v>
      </c>
      <c r="I29" s="74">
        <v>1.48</v>
      </c>
      <c r="J29" s="68"/>
    </row>
    <row r="30" s="1" customFormat="1">
      <c r="A30" s="70">
        <v>24</v>
      </c>
      <c r="B30" s="72" t="s">
        <v>41</v>
      </c>
      <c r="C30" s="74">
        <v>0.18</v>
      </c>
      <c r="D30" s="74">
        <v>0.17</v>
      </c>
      <c r="E30" s="74">
        <v>0.02</v>
      </c>
      <c r="F30" s="76">
        <v>0.15</v>
      </c>
      <c r="G30" s="74">
        <f>=(F30/I30)*100</f>
      </c>
      <c r="H30" s="78">
        <v>14</v>
      </c>
      <c r="I30" s="74">
        <v>0.83</v>
      </c>
      <c r="J30" s="68"/>
    </row>
    <row r="31" s="1" customFormat="1">
      <c r="A31" s="70">
        <v>25</v>
      </c>
      <c r="B31" s="72" t="s">
        <v>42</v>
      </c>
      <c r="C31" s="74">
        <v>0</v>
      </c>
      <c r="D31" s="74">
        <v>0</v>
      </c>
      <c r="E31" s="74">
        <v>0</v>
      </c>
      <c r="F31" s="76">
        <v>0</v>
      </c>
      <c r="G31" s="74">
        <f>=(F31/I31)*100</f>
      </c>
      <c r="H31" s="78">
        <v>0</v>
      </c>
      <c r="I31" s="74">
        <v>0</v>
      </c>
      <c r="J31" s="68"/>
    </row>
    <row r="32" s="1" customFormat="1">
      <c r="A32" s="70">
        <v>26</v>
      </c>
      <c r="B32" s="72" t="s">
        <v>43</v>
      </c>
      <c r="C32" s="74">
        <v>0.02</v>
      </c>
      <c r="D32" s="74">
        <v>0</v>
      </c>
      <c r="E32" s="74">
        <v>0</v>
      </c>
      <c r="F32" s="76">
        <v>0</v>
      </c>
      <c r="G32" s="74">
        <f>=(F32/I32)*100</f>
      </c>
      <c r="H32" s="78">
        <v>24</v>
      </c>
      <c r="I32" s="74">
        <v>0.01</v>
      </c>
      <c r="J32" s="68"/>
    </row>
    <row r="33" s="1" customFormat="1">
      <c r="A33" s="70">
        <v>27</v>
      </c>
      <c r="B33" s="72" t="s">
        <v>44</v>
      </c>
      <c r="C33" s="74">
        <v>0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</row>
    <row r="34" s="1" customFormat="1">
      <c r="A34" s="70">
        <v>28</v>
      </c>
      <c r="B34" s="72" t="s">
        <v>45</v>
      </c>
      <c r="C34" s="74">
        <v>0.16</v>
      </c>
      <c r="D34" s="74">
        <v>0.03</v>
      </c>
      <c r="E34" s="74">
        <v>0.05</v>
      </c>
      <c r="F34" s="76">
        <v>0</v>
      </c>
      <c r="G34" s="74">
        <f>=(F34/I34)*100</f>
      </c>
      <c r="H34" s="78">
        <v>0</v>
      </c>
      <c r="I34" s="74">
        <v>0</v>
      </c>
      <c r="J34" s="68"/>
    </row>
    <row r="35" s="1" customFormat="1">
      <c r="A35" s="70">
        <v>29</v>
      </c>
      <c r="B35" s="72" t="s">
        <v>46</v>
      </c>
      <c r="C35" s="74">
        <v>0</v>
      </c>
      <c r="D35" s="74">
        <v>0.06</v>
      </c>
      <c r="E35" s="74">
        <v>0</v>
      </c>
      <c r="F35" s="76">
        <v>0.13</v>
      </c>
      <c r="G35" s="74">
        <f>=(F35/I35)*100</f>
      </c>
      <c r="H35" s="78">
        <v>16</v>
      </c>
      <c r="I35" s="74">
        <v>0.79</v>
      </c>
      <c r="J35" s="68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0</v>
      </c>
      <c r="I36" s="74">
        <v>0</v>
      </c>
      <c r="J36" s="68"/>
    </row>
    <row r="37" s="1" customFormat="1">
      <c r="A37" s="70">
        <v>31</v>
      </c>
      <c r="B37" s="72" t="s">
        <v>48</v>
      </c>
      <c r="C37" s="74">
        <v>0</v>
      </c>
      <c r="D37" s="74">
        <v>0</v>
      </c>
      <c r="E37" s="74">
        <v>0</v>
      </c>
      <c r="F37" s="76">
        <v>0.08</v>
      </c>
      <c r="G37" s="74">
        <f>=(F37/I37)*100</f>
      </c>
      <c r="H37" s="78">
        <v>23</v>
      </c>
      <c r="I37" s="74">
        <v>1.61</v>
      </c>
      <c r="J37" s="68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</row>
    <row r="39" s="1" customFormat="1">
      <c r="A39" s="70">
        <v>32</v>
      </c>
      <c r="B39" s="72" t="s">
        <v>50</v>
      </c>
      <c r="C39" s="74">
        <v>0.02</v>
      </c>
      <c r="D39" s="74">
        <v>0</v>
      </c>
      <c r="E39" s="74">
        <v>0</v>
      </c>
      <c r="F39" s="76">
        <v>0</v>
      </c>
      <c r="G39" s="74">
        <f>=(F39/I39)*100</f>
      </c>
      <c r="H39" s="78">
        <v>3</v>
      </c>
      <c r="I39" s="74">
        <v>0.23</v>
      </c>
      <c r="J39" s="68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</row>
    <row r="41" s="1" customFormat="1">
      <c r="A41" s="70">
        <v>33</v>
      </c>
      <c r="B41" s="72" t="s">
        <v>52</v>
      </c>
      <c r="C41" s="74">
        <v>1.78</v>
      </c>
      <c r="D41" s="74">
        <v>3.12</v>
      </c>
      <c r="E41" s="74">
        <v>3.6</v>
      </c>
      <c r="F41" s="76">
        <v>5.15</v>
      </c>
      <c r="G41" s="74">
        <f>=(F41/I41)*100</f>
      </c>
      <c r="H41" s="78">
        <v>3703</v>
      </c>
      <c r="I41" s="74">
        <v>200.74</v>
      </c>
      <c r="J41" s="68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</row>
    <row r="43" s="1" customFormat="1">
      <c r="A43" s="70">
        <v>34</v>
      </c>
      <c r="B43" s="72" t="s">
        <v>54</v>
      </c>
      <c r="C43" s="74">
        <v>1.76</v>
      </c>
      <c r="D43" s="74">
        <v>2.09</v>
      </c>
      <c r="E43" s="74">
        <v>2.34</v>
      </c>
      <c r="F43" s="76">
        <v>4.44</v>
      </c>
      <c r="G43" s="74">
        <f>=(F43/I43)*100</f>
      </c>
      <c r="H43" s="78">
        <v>2854</v>
      </c>
      <c r="I43" s="74">
        <v>151.41</v>
      </c>
      <c r="J43" s="68"/>
    </row>
    <row r="44" s="1" customFormat="1">
      <c r="A44" s="70">
        <v>35</v>
      </c>
      <c r="B44" s="72" t="s">
        <v>55</v>
      </c>
      <c r="C44" s="74">
        <v>0</v>
      </c>
      <c r="D44" s="74">
        <v>0</v>
      </c>
      <c r="E44" s="74">
        <v>0</v>
      </c>
      <c r="F44" s="76">
        <v>0</v>
      </c>
      <c r="G44" s="74">
        <f>=(F44/I44)*100</f>
      </c>
      <c r="H44" s="78">
        <v>0</v>
      </c>
      <c r="I44" s="74">
        <v>0</v>
      </c>
      <c r="J44" s="68"/>
    </row>
    <row r="45" s="1" customFormat="1">
      <c r="A45" s="70">
        <v>36</v>
      </c>
      <c r="B45" s="72" t="s">
        <v>56</v>
      </c>
      <c r="C45" s="74">
        <v>0</v>
      </c>
      <c r="D45" s="74">
        <v>0</v>
      </c>
      <c r="E45" s="74">
        <v>0</v>
      </c>
      <c r="F45" s="76">
        <v>0.1</v>
      </c>
      <c r="G45" s="74">
        <f>=(F45/I45)*100</f>
      </c>
      <c r="H45" s="78">
        <v>4</v>
      </c>
      <c r="I45" s="74">
        <v>0.32</v>
      </c>
      <c r="J45" s="68"/>
    </row>
    <row r="46" s="1" customFormat="1">
      <c r="A46" s="70">
        <v>37</v>
      </c>
      <c r="B46" s="72" t="s">
        <v>57</v>
      </c>
      <c r="C46" s="74">
        <v>0.06</v>
      </c>
      <c r="D46" s="74">
        <v>0.06</v>
      </c>
      <c r="E46" s="74">
        <v>0</v>
      </c>
      <c r="F46" s="76">
        <v>0</v>
      </c>
      <c r="G46" s="74">
        <f>=(F46/I46)*100</f>
      </c>
      <c r="H46" s="78">
        <v>0</v>
      </c>
      <c r="I46" s="74">
        <v>0</v>
      </c>
      <c r="J46" s="68"/>
    </row>
    <row r="47" s="1" customFormat="1">
      <c r="A47" s="70">
        <v>38</v>
      </c>
      <c r="B47" s="72" t="s">
        <v>58</v>
      </c>
      <c r="C47" s="74">
        <v>0</v>
      </c>
      <c r="D47" s="74">
        <v>0</v>
      </c>
      <c r="E47" s="74">
        <v>0</v>
      </c>
      <c r="F47" s="76">
        <v>0.07</v>
      </c>
      <c r="G47" s="74">
        <f>=(F47/I47)*100</f>
      </c>
      <c r="H47" s="78">
        <v>80</v>
      </c>
      <c r="I47" s="74">
        <v>5.29</v>
      </c>
      <c r="J47" s="68"/>
    </row>
    <row r="48" s="1" customFormat="1">
      <c r="A48" s="70">
        <v>39</v>
      </c>
      <c r="B48" s="72" t="s">
        <v>59</v>
      </c>
      <c r="C48" s="74">
        <v>0</v>
      </c>
      <c r="D48" s="74">
        <v>0</v>
      </c>
      <c r="E48" s="74">
        <v>0</v>
      </c>
      <c r="F48" s="76">
        <v>0</v>
      </c>
      <c r="G48" s="74">
        <f>=(F48/I48)*100</f>
      </c>
      <c r="H48" s="78">
        <v>0</v>
      </c>
      <c r="I48" s="74">
        <v>0</v>
      </c>
      <c r="J48" s="68"/>
    </row>
    <row r="49" s="1" customFormat="1">
      <c r="A49" s="70">
        <v>40</v>
      </c>
      <c r="B49" s="72" t="s">
        <v>60</v>
      </c>
      <c r="C49" s="74">
        <v>0</v>
      </c>
      <c r="D49" s="74">
        <v>0.15</v>
      </c>
      <c r="E49" s="74">
        <v>0.05</v>
      </c>
      <c r="F49" s="76">
        <v>0.14</v>
      </c>
      <c r="G49" s="74">
        <f>=(F49/I49)*100</f>
      </c>
      <c r="H49" s="78">
        <v>10</v>
      </c>
      <c r="I49" s="74">
        <v>0.35</v>
      </c>
      <c r="J49" s="68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1" customFormat="1">
      <c r="C59" s="6"/>
      <c r="D59" s="6"/>
      <c r="E59" s="6"/>
      <c r="F59" s="7"/>
      <c r="G59" s="6"/>
      <c r="H59" s="33"/>
      <c r="I59" s="6"/>
    </row>
    <row r="60" s="1" customFormat="1">
      <c r="C60" s="6"/>
      <c r="D60" s="6"/>
      <c r="E60" s="6"/>
      <c r="F60" s="7"/>
      <c r="G60" s="6"/>
      <c r="H60" s="33"/>
      <c r="I60" s="6"/>
    </row>
    <row r="61" s="1" customFormat="1">
      <c r="C61" s="6"/>
      <c r="D61" s="6"/>
      <c r="E61" s="6"/>
      <c r="F61" s="7"/>
      <c r="G61" s="6"/>
      <c r="H61" s="33"/>
      <c r="I61" s="6"/>
    </row>
    <row r="62" s="1" customFormat="1">
      <c r="C62" s="6"/>
      <c r="D62" s="6"/>
      <c r="E62" s="6"/>
      <c r="F62" s="7"/>
      <c r="G62" s="6"/>
      <c r="H62" s="33"/>
      <c r="I62" s="6"/>
    </row>
  </sheetData>
  <mergeCells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>
  <dimension ref="A1:IS62"/>
  <sheetViews>
    <sheetView zoomScaleSheetLayoutView="90" workbookViewId="0">
      <selection activeCell="E25" sqref="E25"/>
    </sheetView>
  </sheetViews>
  <sheetFormatPr defaultColWidth="9.109375" defaultRowHeight="13.2"/>
  <cols>
    <col min="1" max="1" width="5.6640625" customWidth="1" style="3"/>
    <col min="2" max="2" width="30.5546875" customWidth="1" style="3"/>
    <col min="3" max="3" width="18.6640625" customWidth="1" style="8"/>
    <col min="4" max="4" width="23.88671875" customWidth="1" style="8"/>
    <col min="5" max="5" width="18.6640625" customWidth="1" style="8"/>
    <col min="6" max="6" width="11.88671875" customWidth="1" style="9"/>
    <col min="7" max="7" width="14" customWidth="1" style="8"/>
    <col min="8" max="8" width="12.44140625" customWidth="1" style="34"/>
    <col min="9" max="9" width="12.44140625" customWidth="1" style="8"/>
    <col min="10" max="203" width="9.109375" customWidth="1" style="1"/>
    <col min="204" max="204" width="9.109375" customWidth="1" style="3"/>
    <col min="205" max="16384" width="9.109375" customWidth="1" style="3"/>
  </cols>
  <sheetData>
    <row r="1" ht="23.25" customHeight="1" s="22" customFormat="1">
      <c r="A1" s="25" t="s">
        <v>101</v>
      </c>
      <c r="B1" s="39"/>
      <c r="C1" s="65" t="s">
        <v>92</v>
      </c>
      <c r="D1" s="53"/>
      <c r="E1" s="53"/>
      <c r="F1" s="53"/>
      <c r="G1" s="53"/>
      <c r="H1" s="53"/>
      <c r="I1" s="5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ht="18.75" customHeight="1" s="5" customFormat="1">
      <c r="A2" s="54">
        <f>T11I!A2</f>
      </c>
      <c r="B2" s="54"/>
      <c r="C2" s="54"/>
      <c r="D2" s="54"/>
      <c r="E2" s="54"/>
      <c r="F2" s="54"/>
      <c r="G2" s="54"/>
      <c r="H2" s="55" t="s">
        <v>3</v>
      </c>
      <c r="I2" s="55"/>
      <c r="J2" s="48" t="s">
        <v>102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ht="14.25" customHeight="1" s="12" customFormat="1">
      <c r="A3" s="57" t="s">
        <v>4</v>
      </c>
      <c r="B3" s="57" t="s">
        <v>5</v>
      </c>
      <c r="C3" s="64" t="s">
        <v>103</v>
      </c>
      <c r="D3" s="64"/>
      <c r="E3" s="64"/>
      <c r="F3" s="64"/>
      <c r="G3" s="64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6.25" customHeight="1" s="13" customFormat="1">
      <c r="A4" s="57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57.75" customHeight="1" s="13" customFormat="1">
      <c r="A5" s="37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4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="1" customFormat="1">
      <c r="A6" s="70">
        <v>1</v>
      </c>
      <c r="B6" s="72" t="s">
        <v>17</v>
      </c>
      <c r="C6" s="74">
        <v>42.77</v>
      </c>
      <c r="D6" s="74">
        <v>62.62</v>
      </c>
      <c r="E6" s="74">
        <v>73.97</v>
      </c>
      <c r="F6" s="76">
        <v>84.23</v>
      </c>
      <c r="G6" s="74">
        <f>=(F6/I6)*100</f>
      </c>
      <c r="H6" s="78">
        <v>19294</v>
      </c>
      <c r="I6" s="74">
        <v>497.44</v>
      </c>
      <c r="J6" s="68"/>
    </row>
    <row r="7" s="1" customFormat="1">
      <c r="A7" s="70">
        <v>2</v>
      </c>
      <c r="B7" s="72" t="s">
        <v>18</v>
      </c>
      <c r="C7" s="74">
        <v>54.41</v>
      </c>
      <c r="D7" s="74">
        <v>72.23</v>
      </c>
      <c r="E7" s="74">
        <v>68.84</v>
      </c>
      <c r="F7" s="76">
        <v>71.03</v>
      </c>
      <c r="G7" s="74">
        <f>=(F7/I7)*100</f>
      </c>
      <c r="H7" s="78">
        <v>20249</v>
      </c>
      <c r="I7" s="74">
        <v>353.38</v>
      </c>
      <c r="J7" s="68"/>
    </row>
    <row r="8" s="1" customFormat="1">
      <c r="A8" s="70">
        <v>3</v>
      </c>
      <c r="B8" s="72" t="s">
        <v>19</v>
      </c>
      <c r="C8" s="74">
        <v>0.23</v>
      </c>
      <c r="D8" s="74">
        <v>7.41</v>
      </c>
      <c r="E8" s="74">
        <v>17.78</v>
      </c>
      <c r="F8" s="76">
        <v>9.13</v>
      </c>
      <c r="G8" s="74">
        <f>=(F8/I8)*100</f>
      </c>
      <c r="H8" s="78">
        <v>2922</v>
      </c>
      <c r="I8" s="74">
        <v>42.33</v>
      </c>
      <c r="J8" s="68"/>
    </row>
    <row r="9" s="1" customFormat="1">
      <c r="A9" s="70">
        <v>4</v>
      </c>
      <c r="B9" s="72" t="s">
        <v>20</v>
      </c>
      <c r="C9" s="74">
        <v>42.28</v>
      </c>
      <c r="D9" s="74">
        <v>42.73</v>
      </c>
      <c r="E9" s="74">
        <v>47.82</v>
      </c>
      <c r="F9" s="76">
        <v>58.47</v>
      </c>
      <c r="G9" s="74">
        <f>=(F9/I9)*100</f>
      </c>
      <c r="H9" s="78">
        <v>18148</v>
      </c>
      <c r="I9" s="74">
        <v>418.08</v>
      </c>
      <c r="J9" s="68"/>
    </row>
    <row r="10" s="1" customFormat="1">
      <c r="A10" s="70">
        <v>5</v>
      </c>
      <c r="B10" s="72" t="s">
        <v>21</v>
      </c>
      <c r="C10" s="74">
        <v>68.7</v>
      </c>
      <c r="D10" s="74">
        <v>92.72</v>
      </c>
      <c r="E10" s="74">
        <v>113.2</v>
      </c>
      <c r="F10" s="76">
        <v>121.88</v>
      </c>
      <c r="G10" s="74">
        <f>=(F10/I10)*100</f>
      </c>
      <c r="H10" s="78">
        <v>15578</v>
      </c>
      <c r="I10" s="74">
        <v>408.98</v>
      </c>
      <c r="J10" s="68"/>
    </row>
    <row r="11" s="1" customFormat="1">
      <c r="A11" s="70">
        <v>6</v>
      </c>
      <c r="B11" s="72" t="s">
        <v>22</v>
      </c>
      <c r="C11" s="74">
        <v>25.32</v>
      </c>
      <c r="D11" s="74">
        <v>27.45</v>
      </c>
      <c r="E11" s="74">
        <v>21.29</v>
      </c>
      <c r="F11" s="76">
        <v>19.97</v>
      </c>
      <c r="G11" s="74">
        <f>=(F11/I11)*100</f>
      </c>
      <c r="H11" s="78">
        <v>5532</v>
      </c>
      <c r="I11" s="74">
        <v>75.34</v>
      </c>
      <c r="J11" s="68"/>
    </row>
    <row r="12" s="1" customFormat="1">
      <c r="A12" s="70">
        <v>7</v>
      </c>
      <c r="B12" s="72" t="s">
        <v>23</v>
      </c>
      <c r="C12" s="74">
        <v>5.18</v>
      </c>
      <c r="D12" s="74">
        <v>5.12</v>
      </c>
      <c r="E12" s="74">
        <v>0</v>
      </c>
      <c r="F12" s="76">
        <v>5.24</v>
      </c>
      <c r="G12" s="74">
        <f>=(F12/I12)*100</f>
      </c>
      <c r="H12" s="78">
        <v>6371</v>
      </c>
      <c r="I12" s="74">
        <v>102.17</v>
      </c>
      <c r="J12" s="68"/>
    </row>
    <row r="13" s="1" customFormat="1">
      <c r="A13" s="70">
        <v>8</v>
      </c>
      <c r="B13" s="72" t="s">
        <v>24</v>
      </c>
      <c r="C13" s="74">
        <v>1.45</v>
      </c>
      <c r="D13" s="74">
        <v>1.76</v>
      </c>
      <c r="E13" s="74">
        <v>2.07</v>
      </c>
      <c r="F13" s="76">
        <v>2.18</v>
      </c>
      <c r="G13" s="74">
        <f>=(F13/I13)*100</f>
      </c>
      <c r="H13" s="78">
        <v>783</v>
      </c>
      <c r="I13" s="74">
        <v>9.41</v>
      </c>
      <c r="J13" s="68"/>
    </row>
    <row r="14" s="1" customFormat="1">
      <c r="A14" s="70">
        <v>9</v>
      </c>
      <c r="B14" s="72" t="s">
        <v>25</v>
      </c>
      <c r="C14" s="74">
        <v>133.9</v>
      </c>
      <c r="D14" s="74">
        <v>119.7</v>
      </c>
      <c r="E14" s="74">
        <v>110.9</v>
      </c>
      <c r="F14" s="76">
        <v>112.98</v>
      </c>
      <c r="G14" s="74">
        <f>=(F14/I14)*100</f>
      </c>
      <c r="H14" s="78">
        <v>25706</v>
      </c>
      <c r="I14" s="74">
        <v>532.02</v>
      </c>
      <c r="J14" s="68"/>
    </row>
    <row r="15" s="1" customFormat="1">
      <c r="A15" s="70">
        <v>10</v>
      </c>
      <c r="B15" s="72" t="s">
        <v>26</v>
      </c>
      <c r="C15" s="74">
        <v>63.83</v>
      </c>
      <c r="D15" s="74">
        <v>61.55</v>
      </c>
      <c r="E15" s="74">
        <v>59.94</v>
      </c>
      <c r="F15" s="76">
        <v>73.8</v>
      </c>
      <c r="G15" s="74">
        <f>=(F15/I15)*100</f>
      </c>
      <c r="H15" s="78">
        <v>49056</v>
      </c>
      <c r="I15" s="74">
        <v>643.24</v>
      </c>
      <c r="J15" s="68"/>
    </row>
    <row r="16" s="1" customFormat="1">
      <c r="A16" s="70">
        <v>11</v>
      </c>
      <c r="B16" s="72" t="s">
        <v>27</v>
      </c>
      <c r="C16" s="74">
        <v>3.28</v>
      </c>
      <c r="D16" s="74">
        <v>19.3</v>
      </c>
      <c r="E16" s="74">
        <v>21.53</v>
      </c>
      <c r="F16" s="76">
        <v>22.2</v>
      </c>
      <c r="G16" s="74">
        <f>=(F16/I16)*100</f>
      </c>
      <c r="H16" s="78">
        <v>7155</v>
      </c>
      <c r="I16" s="74">
        <v>112.68</v>
      </c>
      <c r="J16" s="68"/>
    </row>
    <row r="17" s="1" customFormat="1">
      <c r="A17" s="70">
        <v>12</v>
      </c>
      <c r="B17" s="72" t="s">
        <v>28</v>
      </c>
      <c r="C17" s="74">
        <v>48.53</v>
      </c>
      <c r="D17" s="74">
        <v>52.89</v>
      </c>
      <c r="E17" s="74">
        <v>55.16</v>
      </c>
      <c r="F17" s="76">
        <v>57.48</v>
      </c>
      <c r="G17" s="74">
        <f>=(F17/I17)*100</f>
      </c>
      <c r="H17" s="78">
        <v>19315</v>
      </c>
      <c r="I17" s="74">
        <v>313.72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5.53</v>
      </c>
      <c r="D19" s="74">
        <v>8.85</v>
      </c>
      <c r="E19" s="74">
        <v>3.06</v>
      </c>
      <c r="F19" s="76">
        <v>5.83</v>
      </c>
      <c r="G19" s="74">
        <f>=(F19/I19)*100</f>
      </c>
      <c r="H19" s="78">
        <v>62356</v>
      </c>
      <c r="I19" s="74">
        <v>202.5</v>
      </c>
      <c r="J19" s="68"/>
    </row>
    <row r="20" s="1" customFormat="1">
      <c r="A20" s="70">
        <v>14</v>
      </c>
      <c r="B20" s="72" t="s">
        <v>31</v>
      </c>
      <c r="C20" s="74">
        <v>14.74</v>
      </c>
      <c r="D20" s="74">
        <v>4.03</v>
      </c>
      <c r="E20" s="74">
        <v>4.22</v>
      </c>
      <c r="F20" s="76">
        <v>55.72</v>
      </c>
      <c r="G20" s="74">
        <f>=(F20/I20)*100</f>
      </c>
      <c r="H20" s="78">
        <v>177889</v>
      </c>
      <c r="I20" s="74">
        <v>725.59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2</v>
      </c>
      <c r="I21" s="74">
        <v>0.05</v>
      </c>
      <c r="J21" s="68"/>
    </row>
    <row r="22" s="1" customFormat="1">
      <c r="A22" s="70">
        <v>16</v>
      </c>
      <c r="B22" s="72" t="s">
        <v>33</v>
      </c>
      <c r="C22" s="74">
        <v>3.15</v>
      </c>
      <c r="D22" s="74">
        <v>0</v>
      </c>
      <c r="E22" s="74">
        <v>2.6</v>
      </c>
      <c r="F22" s="76">
        <v>2.5</v>
      </c>
      <c r="G22" s="74">
        <f>=(F22/I22)*100</f>
      </c>
      <c r="H22" s="78">
        <v>2733</v>
      </c>
      <c r="I22" s="74">
        <v>9.89</v>
      </c>
      <c r="J22" s="68"/>
    </row>
    <row r="23" s="1" customFormat="1">
      <c r="A23" s="70">
        <v>17</v>
      </c>
      <c r="B23" s="72" t="s">
        <v>34</v>
      </c>
      <c r="C23" s="74">
        <v>0.14</v>
      </c>
      <c r="D23" s="74">
        <v>0.12</v>
      </c>
      <c r="E23" s="74">
        <v>0.27</v>
      </c>
      <c r="F23" s="76">
        <v>1.95</v>
      </c>
      <c r="G23" s="74">
        <f>=(F23/I23)*100</f>
      </c>
      <c r="H23" s="78">
        <v>10817</v>
      </c>
      <c r="I23" s="74">
        <v>23.71</v>
      </c>
      <c r="J23" s="68"/>
    </row>
    <row r="24" s="1" customFormat="1">
      <c r="A24" s="70">
        <v>18</v>
      </c>
      <c r="B24" s="72" t="s">
        <v>35</v>
      </c>
      <c r="C24" s="74">
        <v>14.35</v>
      </c>
      <c r="D24" s="74">
        <v>30.46</v>
      </c>
      <c r="E24" s="74">
        <v>23.25</v>
      </c>
      <c r="F24" s="76">
        <v>19.05</v>
      </c>
      <c r="G24" s="74">
        <f>=(F24/I24)*100</f>
      </c>
      <c r="H24" s="78">
        <v>34426</v>
      </c>
      <c r="I24" s="74">
        <v>178.85</v>
      </c>
      <c r="J24" s="68"/>
    </row>
    <row r="25" s="1" customFormat="1">
      <c r="A25" s="70">
        <v>19</v>
      </c>
      <c r="B25" s="72" t="s">
        <v>36</v>
      </c>
      <c r="C25" s="74">
        <v>0.36</v>
      </c>
      <c r="D25" s="74">
        <v>0.38</v>
      </c>
      <c r="E25" s="74">
        <v>0.12</v>
      </c>
      <c r="F25" s="76">
        <v>0.19</v>
      </c>
      <c r="G25" s="74">
        <f>=(F25/I25)*100</f>
      </c>
      <c r="H25" s="78">
        <v>11390</v>
      </c>
      <c r="I25" s="74">
        <v>104.02</v>
      </c>
      <c r="J25" s="68"/>
    </row>
    <row r="26" s="1" customFormat="1">
      <c r="A26" s="70">
        <v>20</v>
      </c>
      <c r="B26" s="72" t="s">
        <v>37</v>
      </c>
      <c r="C26" s="74">
        <v>8.91</v>
      </c>
      <c r="D26" s="74">
        <v>10.87</v>
      </c>
      <c r="E26" s="74">
        <v>12.03</v>
      </c>
      <c r="F26" s="76">
        <v>12.94</v>
      </c>
      <c r="G26" s="74">
        <f>=(F26/I26)*100</f>
      </c>
      <c r="H26" s="78">
        <v>4790</v>
      </c>
      <c r="I26" s="74">
        <v>129.74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0.66</v>
      </c>
      <c r="E27" s="74">
        <v>0.86</v>
      </c>
      <c r="F27" s="76">
        <v>3.04</v>
      </c>
      <c r="G27" s="74">
        <f>=(F27/I27)*100</f>
      </c>
      <c r="H27" s="78">
        <v>53022</v>
      </c>
      <c r="I27" s="74">
        <v>487.5</v>
      </c>
      <c r="J27" s="68"/>
    </row>
    <row r="28" s="1" customFormat="1">
      <c r="A28" s="70">
        <v>22</v>
      </c>
      <c r="B28" s="72" t="s">
        <v>39</v>
      </c>
      <c r="C28" s="74">
        <v>16.48</v>
      </c>
      <c r="D28" s="74">
        <v>23.69</v>
      </c>
      <c r="E28" s="74">
        <v>30.26</v>
      </c>
      <c r="F28" s="76">
        <v>31.12</v>
      </c>
      <c r="G28" s="74">
        <f>=(F28/I28)*100</f>
      </c>
      <c r="H28" s="78">
        <v>207974</v>
      </c>
      <c r="I28" s="74">
        <v>617.98</v>
      </c>
      <c r="J28" s="68"/>
    </row>
    <row r="29" s="1" customFormat="1">
      <c r="A29" s="70">
        <v>23</v>
      </c>
      <c r="B29" s="72" t="s">
        <v>40</v>
      </c>
      <c r="C29" s="74">
        <v>0.01</v>
      </c>
      <c r="D29" s="74">
        <v>0.01</v>
      </c>
      <c r="E29" s="74">
        <v>0.02</v>
      </c>
      <c r="F29" s="76">
        <v>0.1</v>
      </c>
      <c r="G29" s="74">
        <f>=(F29/I29)*100</f>
      </c>
      <c r="H29" s="78">
        <v>141</v>
      </c>
      <c r="I29" s="74">
        <v>2.89</v>
      </c>
      <c r="J29" s="68"/>
    </row>
    <row r="30" s="1" customFormat="1">
      <c r="A30" s="70">
        <v>24</v>
      </c>
      <c r="B30" s="72" t="s">
        <v>41</v>
      </c>
      <c r="C30" s="74">
        <v>0.29</v>
      </c>
      <c r="D30" s="74">
        <v>0.27</v>
      </c>
      <c r="E30" s="74">
        <v>0.13</v>
      </c>
      <c r="F30" s="76">
        <v>0.28</v>
      </c>
      <c r="G30" s="74">
        <f>=(F30/I30)*100</f>
      </c>
      <c r="H30" s="78">
        <v>69</v>
      </c>
      <c r="I30" s="74">
        <v>1.18</v>
      </c>
      <c r="J30" s="68"/>
    </row>
    <row r="31" s="1" customFormat="1">
      <c r="A31" s="70">
        <v>25</v>
      </c>
      <c r="B31" s="72" t="s">
        <v>42</v>
      </c>
      <c r="C31" s="74">
        <v>0.03</v>
      </c>
      <c r="D31" s="74">
        <v>0</v>
      </c>
      <c r="E31" s="74">
        <v>0</v>
      </c>
      <c r="F31" s="76">
        <v>0</v>
      </c>
      <c r="G31" s="74">
        <f>=(F31/I31)*100</f>
      </c>
      <c r="H31" s="78">
        <v>1</v>
      </c>
      <c r="I31" s="74">
        <v>0</v>
      </c>
      <c r="J31" s="68"/>
    </row>
    <row r="32" s="1" customFormat="1">
      <c r="A32" s="70">
        <v>26</v>
      </c>
      <c r="B32" s="72" t="s">
        <v>43</v>
      </c>
      <c r="C32" s="74">
        <v>0.05</v>
      </c>
      <c r="D32" s="74">
        <v>0.02</v>
      </c>
      <c r="E32" s="74">
        <v>0.02</v>
      </c>
      <c r="F32" s="76">
        <v>0</v>
      </c>
      <c r="G32" s="74">
        <f>=(F32/I32)*100</f>
      </c>
      <c r="H32" s="78">
        <v>182</v>
      </c>
      <c r="I32" s="74">
        <v>0.41</v>
      </c>
      <c r="J32" s="68"/>
    </row>
    <row r="33" s="1" customFormat="1">
      <c r="A33" s="70">
        <v>27</v>
      </c>
      <c r="B33" s="72" t="s">
        <v>44</v>
      </c>
      <c r="C33" s="74">
        <v>0.04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</row>
    <row r="34" s="1" customFormat="1">
      <c r="A34" s="70">
        <v>28</v>
      </c>
      <c r="B34" s="72" t="s">
        <v>45</v>
      </c>
      <c r="C34" s="74">
        <v>0.37</v>
      </c>
      <c r="D34" s="74">
        <v>0.1</v>
      </c>
      <c r="E34" s="74">
        <v>0.05</v>
      </c>
      <c r="F34" s="76">
        <v>0.02</v>
      </c>
      <c r="G34" s="74">
        <f>=(F34/I34)*100</f>
      </c>
      <c r="H34" s="78">
        <v>2</v>
      </c>
      <c r="I34" s="74">
        <v>0.02</v>
      </c>
      <c r="J34" s="68"/>
    </row>
    <row r="35" s="1" customFormat="1">
      <c r="A35" s="70">
        <v>29</v>
      </c>
      <c r="B35" s="72" t="s">
        <v>46</v>
      </c>
      <c r="C35" s="74">
        <v>0</v>
      </c>
      <c r="D35" s="74">
        <v>0.11</v>
      </c>
      <c r="E35" s="74">
        <v>0</v>
      </c>
      <c r="F35" s="76">
        <v>0.23</v>
      </c>
      <c r="G35" s="74">
        <f>=(F35/I35)*100</f>
      </c>
      <c r="H35" s="78">
        <v>27</v>
      </c>
      <c r="I35" s="74">
        <v>1.01</v>
      </c>
      <c r="J35" s="68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7</v>
      </c>
      <c r="I36" s="74">
        <v>0.05</v>
      </c>
      <c r="J36" s="68"/>
    </row>
    <row r="37" s="1" customFormat="1">
      <c r="A37" s="70">
        <v>31</v>
      </c>
      <c r="B37" s="72" t="s">
        <v>48</v>
      </c>
      <c r="C37" s="74">
        <v>0.49</v>
      </c>
      <c r="D37" s="74">
        <v>0.11</v>
      </c>
      <c r="E37" s="74">
        <v>0.02</v>
      </c>
      <c r="F37" s="76">
        <v>0.24</v>
      </c>
      <c r="G37" s="74">
        <f>=(F37/I37)*100</f>
      </c>
      <c r="H37" s="78">
        <v>3019</v>
      </c>
      <c r="I37" s="74">
        <v>7.08</v>
      </c>
      <c r="J37" s="68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</row>
    <row r="39" s="1" customFormat="1">
      <c r="A39" s="70">
        <v>32</v>
      </c>
      <c r="B39" s="72" t="s">
        <v>50</v>
      </c>
      <c r="C39" s="74">
        <v>0.16</v>
      </c>
      <c r="D39" s="74">
        <v>0.14</v>
      </c>
      <c r="E39" s="74">
        <v>0.14</v>
      </c>
      <c r="F39" s="76">
        <v>0.13</v>
      </c>
      <c r="G39" s="74">
        <f>=(F39/I39)*100</f>
      </c>
      <c r="H39" s="78">
        <v>45</v>
      </c>
      <c r="I39" s="74">
        <v>0.44</v>
      </c>
      <c r="J39" s="68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</row>
    <row r="41" s="1" customFormat="1">
      <c r="A41" s="70">
        <v>33</v>
      </c>
      <c r="B41" s="72" t="s">
        <v>52</v>
      </c>
      <c r="C41" s="74">
        <v>40.14</v>
      </c>
      <c r="D41" s="74">
        <v>51.16</v>
      </c>
      <c r="E41" s="74">
        <v>41.27</v>
      </c>
      <c r="F41" s="76">
        <v>49.52</v>
      </c>
      <c r="G41" s="74">
        <f>=(F41/I41)*100</f>
      </c>
      <c r="H41" s="78">
        <v>110636</v>
      </c>
      <c r="I41" s="74">
        <v>1398.96</v>
      </c>
      <c r="J41" s="68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</row>
    <row r="43" s="1" customFormat="1">
      <c r="A43" s="70">
        <v>34</v>
      </c>
      <c r="B43" s="72" t="s">
        <v>54</v>
      </c>
      <c r="C43" s="74">
        <v>4</v>
      </c>
      <c r="D43" s="74">
        <v>4.88</v>
      </c>
      <c r="E43" s="74">
        <v>4.94</v>
      </c>
      <c r="F43" s="76">
        <v>7.39</v>
      </c>
      <c r="G43" s="74">
        <f>=(F43/I43)*100</f>
      </c>
      <c r="H43" s="78">
        <v>5661</v>
      </c>
      <c r="I43" s="74">
        <v>209.53</v>
      </c>
      <c r="J43" s="68"/>
    </row>
    <row r="44" s="1" customFormat="1">
      <c r="A44" s="70">
        <v>35</v>
      </c>
      <c r="B44" s="72" t="s">
        <v>55</v>
      </c>
      <c r="C44" s="74">
        <v>2.21</v>
      </c>
      <c r="D44" s="74">
        <v>1.55</v>
      </c>
      <c r="E44" s="74">
        <v>4.13</v>
      </c>
      <c r="F44" s="76">
        <v>5.8</v>
      </c>
      <c r="G44" s="74">
        <f>=(F44/I44)*100</f>
      </c>
      <c r="H44" s="78">
        <v>20099</v>
      </c>
      <c r="I44" s="74">
        <v>51.66</v>
      </c>
      <c r="J44" s="68"/>
    </row>
    <row r="45" s="1" customFormat="1">
      <c r="A45" s="70">
        <v>36</v>
      </c>
      <c r="B45" s="72" t="s">
        <v>56</v>
      </c>
      <c r="C45" s="74">
        <v>45.63</v>
      </c>
      <c r="D45" s="74">
        <v>42.19</v>
      </c>
      <c r="E45" s="74">
        <v>32.95</v>
      </c>
      <c r="F45" s="76">
        <v>50.75</v>
      </c>
      <c r="G45" s="74">
        <f>=(F45/I45)*100</f>
      </c>
      <c r="H45" s="78">
        <v>69885</v>
      </c>
      <c r="I45" s="74">
        <v>243.94</v>
      </c>
      <c r="J45" s="68"/>
    </row>
    <row r="46" s="1" customFormat="1">
      <c r="A46" s="70">
        <v>37</v>
      </c>
      <c r="B46" s="72" t="s">
        <v>57</v>
      </c>
      <c r="C46" s="74">
        <v>0.85</v>
      </c>
      <c r="D46" s="74">
        <v>1.89</v>
      </c>
      <c r="E46" s="74">
        <v>1.03</v>
      </c>
      <c r="F46" s="76">
        <v>0.12</v>
      </c>
      <c r="G46" s="74">
        <f>=(F46/I46)*100</f>
      </c>
      <c r="H46" s="78">
        <v>6832</v>
      </c>
      <c r="I46" s="74">
        <v>28.48</v>
      </c>
      <c r="J46" s="68"/>
    </row>
    <row r="47" s="1" customFormat="1">
      <c r="A47" s="70">
        <v>38</v>
      </c>
      <c r="B47" s="72" t="s">
        <v>58</v>
      </c>
      <c r="C47" s="74">
        <v>0.21</v>
      </c>
      <c r="D47" s="74">
        <v>0.43</v>
      </c>
      <c r="E47" s="74">
        <v>1.32</v>
      </c>
      <c r="F47" s="76">
        <v>1.73</v>
      </c>
      <c r="G47" s="74">
        <f>=(F47/I47)*100</f>
      </c>
      <c r="H47" s="78">
        <v>13180</v>
      </c>
      <c r="I47" s="74">
        <v>50.3</v>
      </c>
      <c r="J47" s="68"/>
    </row>
    <row r="48" s="1" customFormat="1">
      <c r="A48" s="70">
        <v>39</v>
      </c>
      <c r="B48" s="72" t="s">
        <v>59</v>
      </c>
      <c r="C48" s="74">
        <v>5.92</v>
      </c>
      <c r="D48" s="74">
        <v>0</v>
      </c>
      <c r="E48" s="74">
        <v>0</v>
      </c>
      <c r="F48" s="76">
        <v>0.87</v>
      </c>
      <c r="G48" s="74">
        <f>=(F48/I48)*100</f>
      </c>
      <c r="H48" s="78">
        <v>21523</v>
      </c>
      <c r="I48" s="74">
        <v>73.76</v>
      </c>
      <c r="J48" s="68"/>
    </row>
    <row r="49" s="1" customFormat="1">
      <c r="A49" s="70">
        <v>40</v>
      </c>
      <c r="B49" s="72" t="s">
        <v>60</v>
      </c>
      <c r="C49" s="74">
        <v>1.81</v>
      </c>
      <c r="D49" s="74">
        <v>2.66</v>
      </c>
      <c r="E49" s="74">
        <v>3.11</v>
      </c>
      <c r="F49" s="76">
        <v>2.73</v>
      </c>
      <c r="G49" s="74">
        <f>=(F49/I49)*100</f>
      </c>
      <c r="H49" s="78">
        <v>26751</v>
      </c>
      <c r="I49" s="74">
        <v>66.87</v>
      </c>
      <c r="J49" s="68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1" customFormat="1">
      <c r="C59" s="6"/>
      <c r="D59" s="6"/>
      <c r="E59" s="6"/>
      <c r="F59" s="7"/>
      <c r="G59" s="6"/>
      <c r="H59" s="33"/>
      <c r="I59" s="6"/>
    </row>
    <row r="60" s="1" customFormat="1">
      <c r="C60" s="6"/>
      <c r="D60" s="6"/>
      <c r="E60" s="6"/>
      <c r="F60" s="7"/>
      <c r="G60" s="6"/>
      <c r="H60" s="33"/>
      <c r="I60" s="6"/>
    </row>
    <row r="61" s="1" customFormat="1">
      <c r="C61" s="6"/>
      <c r="D61" s="6"/>
      <c r="E61" s="6"/>
      <c r="F61" s="7"/>
      <c r="G61" s="6"/>
      <c r="H61" s="33"/>
      <c r="I61" s="6"/>
    </row>
    <row r="62" s="1" customFormat="1">
      <c r="C62" s="6"/>
      <c r="D62" s="6"/>
      <c r="E62" s="6"/>
      <c r="F62" s="7"/>
      <c r="G62" s="6"/>
      <c r="H62" s="33"/>
      <c r="I62" s="6"/>
    </row>
  </sheetData>
  <sheetProtection selectLockedCells="1" selectUnlockedCells="1"/>
  <mergeCells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S60"/>
  <sheetViews>
    <sheetView tabSelected="1" zoomScaleSheetLayoutView="90" workbookViewId="0">
      <selection activeCell="E22" sqref="E22"/>
    </sheetView>
  </sheetViews>
  <sheetFormatPr defaultColWidth="9.109375" defaultRowHeight="13.2"/>
  <cols>
    <col min="1" max="1" width="5.6640625" customWidth="1" style="3"/>
    <col min="2" max="2" width="31.5546875" customWidth="1" style="3"/>
    <col min="3" max="5" width="18.6640625" customWidth="1" style="8"/>
    <col min="6" max="6" width="13.33203125" customWidth="1" style="9"/>
    <col min="7" max="7" width="12.5546875" customWidth="1" style="8"/>
    <col min="8" max="8" width="12.44140625" customWidth="1" style="34"/>
    <col min="9" max="9" width="12.44140625" customWidth="1" style="8"/>
    <col min="10" max="203" width="9.109375" customWidth="1" style="1"/>
    <col min="204" max="204" width="9.109375" customWidth="1" style="3"/>
    <col min="205" max="16384" width="9.109375" customWidth="1" style="3"/>
  </cols>
  <sheetData>
    <row r="1" ht="21.75" customHeight="1" s="22" customFormat="1">
      <c r="A1" s="25" t="s">
        <v>104</v>
      </c>
      <c r="B1" s="39"/>
      <c r="C1" s="65" t="s">
        <v>84</v>
      </c>
      <c r="D1" s="53"/>
      <c r="E1" s="53"/>
      <c r="F1" s="53"/>
      <c r="G1" s="53"/>
      <c r="H1" s="53"/>
      <c r="I1" s="5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ht="18" customHeight="1" s="24" customFormat="1">
      <c r="A2" s="66">
        <f>T11I!A2</f>
      </c>
      <c r="B2" s="66"/>
      <c r="C2" s="66"/>
      <c r="D2" s="66"/>
      <c r="E2" s="66"/>
      <c r="F2" s="66"/>
      <c r="G2" s="66"/>
      <c r="H2" s="55" t="s">
        <v>3</v>
      </c>
      <c r="I2" s="55"/>
      <c r="J2" s="48" t="s">
        <v>105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ht="16.5" customHeight="1" s="12" customFormat="1">
      <c r="A3" s="56" t="s">
        <v>4</v>
      </c>
      <c r="B3" s="57" t="s">
        <v>5</v>
      </c>
      <c r="C3" s="58" t="s">
        <v>106</v>
      </c>
      <c r="D3" s="58"/>
      <c r="E3" s="58"/>
      <c r="F3" s="58"/>
      <c r="G3" s="58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4" customHeight="1" s="13" customFormat="1">
      <c r="A4" s="56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53.25" customHeight="1" s="13" customFormat="1">
      <c r="A5" s="36"/>
      <c r="B5" s="37"/>
      <c r="C5" s="35" t="s">
        <v>13</v>
      </c>
      <c r="D5" s="35" t="s">
        <v>13</v>
      </c>
      <c r="E5" s="35" t="s">
        <v>13</v>
      </c>
      <c r="F5" s="35" t="s">
        <v>13</v>
      </c>
      <c r="G5" s="45" t="s">
        <v>78</v>
      </c>
      <c r="H5" s="32" t="s">
        <v>15</v>
      </c>
      <c r="I5" s="38" t="s">
        <v>16</v>
      </c>
      <c r="J5" s="4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="1" customFormat="1">
      <c r="A6" s="70">
        <v>1</v>
      </c>
      <c r="B6" s="72" t="s">
        <v>17</v>
      </c>
      <c r="C6" s="74">
        <v>8.92</v>
      </c>
      <c r="D6" s="74">
        <v>11.39</v>
      </c>
      <c r="E6" s="74">
        <v>12.29</v>
      </c>
      <c r="F6" s="76">
        <v>13.08</v>
      </c>
      <c r="G6" s="74">
        <f>=(F6/I6)*100</f>
      </c>
      <c r="H6" s="78">
        <v>271</v>
      </c>
      <c r="I6" s="74">
        <v>33.95</v>
      </c>
      <c r="J6" s="68"/>
    </row>
    <row r="7" s="1" customFormat="1">
      <c r="A7" s="70">
        <v>2</v>
      </c>
      <c r="B7" s="72" t="s">
        <v>18</v>
      </c>
      <c r="C7" s="74">
        <v>17.02</v>
      </c>
      <c r="D7" s="74">
        <v>18.3</v>
      </c>
      <c r="E7" s="74">
        <v>16.61</v>
      </c>
      <c r="F7" s="76">
        <v>17.55</v>
      </c>
      <c r="G7" s="74">
        <f>=(F7/I7)*100</f>
      </c>
      <c r="H7" s="78">
        <v>296</v>
      </c>
      <c r="I7" s="74">
        <v>34.15</v>
      </c>
      <c r="J7" s="68"/>
    </row>
    <row r="8" s="1" customFormat="1">
      <c r="A8" s="70">
        <v>3</v>
      </c>
      <c r="B8" s="72" t="s">
        <v>19</v>
      </c>
      <c r="C8" s="74">
        <v>3.75</v>
      </c>
      <c r="D8" s="74">
        <v>0</v>
      </c>
      <c r="E8" s="74">
        <v>0</v>
      </c>
      <c r="F8" s="76">
        <v>0</v>
      </c>
      <c r="G8" s="74">
        <f>=(F8/I8)*100</f>
      </c>
      <c r="H8" s="78">
        <v>55</v>
      </c>
      <c r="I8" s="74">
        <v>0</v>
      </c>
      <c r="J8" s="68"/>
    </row>
    <row r="9" s="1" customFormat="1">
      <c r="A9" s="70">
        <v>4</v>
      </c>
      <c r="B9" s="72" t="s">
        <v>20</v>
      </c>
      <c r="C9" s="74">
        <v>0.73</v>
      </c>
      <c r="D9" s="74">
        <v>0.39</v>
      </c>
      <c r="E9" s="74">
        <v>0.26</v>
      </c>
      <c r="F9" s="76">
        <v>0.99</v>
      </c>
      <c r="G9" s="74">
        <f>=(F9/I9)*100</f>
      </c>
      <c r="H9" s="78">
        <v>42</v>
      </c>
      <c r="I9" s="74">
        <v>4.46</v>
      </c>
      <c r="J9" s="68"/>
    </row>
    <row r="10" s="1" customFormat="1">
      <c r="A10" s="70">
        <v>5</v>
      </c>
      <c r="B10" s="72" t="s">
        <v>21</v>
      </c>
      <c r="C10" s="74">
        <v>3.36</v>
      </c>
      <c r="D10" s="74">
        <v>3.5</v>
      </c>
      <c r="E10" s="74">
        <v>4.06</v>
      </c>
      <c r="F10" s="76">
        <v>4.78</v>
      </c>
      <c r="G10" s="74">
        <f>=(F10/I10)*100</f>
      </c>
      <c r="H10" s="78">
        <v>61</v>
      </c>
      <c r="I10" s="74">
        <v>9.52</v>
      </c>
      <c r="J10" s="68"/>
    </row>
    <row r="11" s="1" customFormat="1">
      <c r="A11" s="70">
        <v>6</v>
      </c>
      <c r="B11" s="72" t="s">
        <v>22</v>
      </c>
      <c r="C11" s="74">
        <v>0</v>
      </c>
      <c r="D11" s="74">
        <v>0</v>
      </c>
      <c r="E11" s="74">
        <v>0</v>
      </c>
      <c r="F11" s="76">
        <v>0</v>
      </c>
      <c r="G11" s="74">
        <f>=(F11/I11)*100</f>
      </c>
      <c r="H11" s="78">
        <v>25</v>
      </c>
      <c r="I11" s="74">
        <v>4.03</v>
      </c>
      <c r="J11" s="68"/>
    </row>
    <row r="12" s="1" customFormat="1">
      <c r="A12" s="70">
        <v>7</v>
      </c>
      <c r="B12" s="72" t="s">
        <v>23</v>
      </c>
      <c r="C12" s="74">
        <v>0.18</v>
      </c>
      <c r="D12" s="74">
        <v>0.62</v>
      </c>
      <c r="E12" s="74">
        <v>0.86</v>
      </c>
      <c r="F12" s="76">
        <v>0.86</v>
      </c>
      <c r="G12" s="74">
        <f>=(F12/I12)*100</f>
      </c>
      <c r="H12" s="78">
        <v>24</v>
      </c>
      <c r="I12" s="74">
        <v>2.13</v>
      </c>
      <c r="J12" s="68"/>
    </row>
    <row r="13" s="1" customFormat="1">
      <c r="A13" s="70">
        <v>8</v>
      </c>
      <c r="B13" s="72" t="s">
        <v>24</v>
      </c>
      <c r="C13" s="74">
        <v>0</v>
      </c>
      <c r="D13" s="74">
        <v>2.24</v>
      </c>
      <c r="E13" s="74">
        <v>2.23</v>
      </c>
      <c r="F13" s="76">
        <v>2.38</v>
      </c>
      <c r="G13" s="74">
        <f>=(F13/I13)*100</f>
      </c>
      <c r="H13" s="78">
        <v>20</v>
      </c>
      <c r="I13" s="74">
        <v>7.1</v>
      </c>
      <c r="J13" s="68"/>
    </row>
    <row r="14" s="1" customFormat="1">
      <c r="A14" s="70">
        <v>9</v>
      </c>
      <c r="B14" s="72" t="s">
        <v>25</v>
      </c>
      <c r="C14" s="74">
        <v>11.99</v>
      </c>
      <c r="D14" s="74">
        <v>10.79</v>
      </c>
      <c r="E14" s="74">
        <v>10.76</v>
      </c>
      <c r="F14" s="76">
        <v>9.86</v>
      </c>
      <c r="G14" s="74">
        <f>=(F14/I14)*100</f>
      </c>
      <c r="H14" s="78">
        <v>202</v>
      </c>
      <c r="I14" s="74">
        <v>25.67</v>
      </c>
      <c r="J14" s="68"/>
    </row>
    <row r="15" s="1" customFormat="1">
      <c r="A15" s="70">
        <v>10</v>
      </c>
      <c r="B15" s="72" t="s">
        <v>26</v>
      </c>
      <c r="C15" s="74">
        <v>0.82</v>
      </c>
      <c r="D15" s="74">
        <v>0</v>
      </c>
      <c r="E15" s="74">
        <v>0</v>
      </c>
      <c r="F15" s="76">
        <v>0</v>
      </c>
      <c r="G15" s="74">
        <f>=(F15/I15)*100</f>
      </c>
      <c r="H15" s="78">
        <v>378</v>
      </c>
      <c r="I15" s="74">
        <v>59.28</v>
      </c>
      <c r="J15" s="68"/>
    </row>
    <row r="16" s="1" customFormat="1">
      <c r="A16" s="70">
        <v>11</v>
      </c>
      <c r="B16" s="72" t="s">
        <v>27</v>
      </c>
      <c r="C16" s="74">
        <v>2.25</v>
      </c>
      <c r="D16" s="74">
        <v>4.34</v>
      </c>
      <c r="E16" s="74">
        <v>4.42</v>
      </c>
      <c r="F16" s="76">
        <v>4.42</v>
      </c>
      <c r="G16" s="74">
        <f>=(F16/I16)*100</f>
      </c>
      <c r="H16" s="78">
        <v>97</v>
      </c>
      <c r="I16" s="74">
        <v>18.65</v>
      </c>
      <c r="J16" s="68"/>
    </row>
    <row r="17" s="1" customFormat="1">
      <c r="A17" s="70">
        <v>12</v>
      </c>
      <c r="B17" s="72" t="s">
        <v>28</v>
      </c>
      <c r="C17" s="74">
        <v>2.17</v>
      </c>
      <c r="D17" s="74">
        <v>0</v>
      </c>
      <c r="E17" s="74">
        <v>0</v>
      </c>
      <c r="F17" s="76">
        <v>0</v>
      </c>
      <c r="G17" s="74">
        <f>=(F17/I17)*100</f>
      </c>
      <c r="H17" s="78">
        <v>213</v>
      </c>
      <c r="I17" s="74">
        <v>34.98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0</v>
      </c>
      <c r="D19" s="74">
        <v>0</v>
      </c>
      <c r="E19" s="74">
        <v>0</v>
      </c>
      <c r="F19" s="76">
        <v>0</v>
      </c>
      <c r="G19" s="74">
        <f>=(F19/I19)*100</f>
      </c>
      <c r="H19" s="78">
        <v>0</v>
      </c>
      <c r="I19" s="74">
        <v>0</v>
      </c>
      <c r="J19" s="68"/>
    </row>
    <row r="20" s="1" customFormat="1">
      <c r="A20" s="70">
        <v>14</v>
      </c>
      <c r="B20" s="72" t="s">
        <v>31</v>
      </c>
      <c r="C20" s="74">
        <v>0</v>
      </c>
      <c r="D20" s="74">
        <v>0</v>
      </c>
      <c r="E20" s="74">
        <v>0</v>
      </c>
      <c r="F20" s="76">
        <v>0</v>
      </c>
      <c r="G20" s="74">
        <f>=(F20/I20)*100</f>
      </c>
      <c r="H20" s="78">
        <v>0</v>
      </c>
      <c r="I20" s="74">
        <v>0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0</v>
      </c>
      <c r="I21" s="74">
        <v>0</v>
      </c>
      <c r="J21" s="68"/>
    </row>
    <row r="22" s="1" customFormat="1">
      <c r="A22" s="70">
        <v>16</v>
      </c>
      <c r="B22" s="72" t="s">
        <v>33</v>
      </c>
      <c r="C22" s="74">
        <v>0</v>
      </c>
      <c r="D22" s="74">
        <v>0</v>
      </c>
      <c r="E22" s="74">
        <v>0</v>
      </c>
      <c r="F22" s="76">
        <v>0</v>
      </c>
      <c r="G22" s="74">
        <f>=(F22/I22)*100</f>
      </c>
      <c r="H22" s="78">
        <v>0</v>
      </c>
      <c r="I22" s="74">
        <v>0</v>
      </c>
      <c r="J22" s="68"/>
    </row>
    <row r="23" s="1" customFormat="1">
      <c r="A23" s="70">
        <v>17</v>
      </c>
      <c r="B23" s="72" t="s">
        <v>34</v>
      </c>
      <c r="C23" s="74">
        <v>0</v>
      </c>
      <c r="D23" s="74">
        <v>0</v>
      </c>
      <c r="E23" s="74">
        <v>0</v>
      </c>
      <c r="F23" s="76">
        <v>0</v>
      </c>
      <c r="G23" s="74">
        <f>=(F23/I23)*100</f>
      </c>
      <c r="H23" s="78">
        <v>0</v>
      </c>
      <c r="I23" s="74">
        <v>0</v>
      </c>
      <c r="J23" s="68"/>
    </row>
    <row r="24" s="1" customFormat="1">
      <c r="A24" s="70">
        <v>18</v>
      </c>
      <c r="B24" s="72" t="s">
        <v>35</v>
      </c>
      <c r="C24" s="74">
        <v>0</v>
      </c>
      <c r="D24" s="74">
        <v>0</v>
      </c>
      <c r="E24" s="74">
        <v>0</v>
      </c>
      <c r="F24" s="76">
        <v>0</v>
      </c>
      <c r="G24" s="74">
        <f>=(F24/I24)*100</f>
      </c>
      <c r="H24" s="78">
        <v>45</v>
      </c>
      <c r="I24" s="74">
        <v>7.93</v>
      </c>
      <c r="J24" s="68"/>
    </row>
    <row r="25" s="1" customFormat="1">
      <c r="A25" s="70">
        <v>19</v>
      </c>
      <c r="B25" s="72" t="s">
        <v>36</v>
      </c>
      <c r="C25" s="74">
        <v>0</v>
      </c>
      <c r="D25" s="74">
        <v>0</v>
      </c>
      <c r="E25" s="74">
        <v>0</v>
      </c>
      <c r="F25" s="76">
        <v>0</v>
      </c>
      <c r="G25" s="74">
        <f>=(F25/I25)*100</f>
      </c>
      <c r="H25" s="78">
        <v>12</v>
      </c>
      <c r="I25" s="74">
        <v>8.17</v>
      </c>
      <c r="J25" s="68"/>
    </row>
    <row r="26" s="1" customFormat="1">
      <c r="A26" s="70">
        <v>20</v>
      </c>
      <c r="B26" s="72" t="s">
        <v>37</v>
      </c>
      <c r="C26" s="74">
        <v>2.66</v>
      </c>
      <c r="D26" s="74">
        <v>2.87</v>
      </c>
      <c r="E26" s="74">
        <v>2.33</v>
      </c>
      <c r="F26" s="76">
        <v>2.33</v>
      </c>
      <c r="G26" s="74">
        <f>=(F26/I26)*100</f>
      </c>
      <c r="H26" s="78">
        <v>15</v>
      </c>
      <c r="I26" s="74">
        <v>3.63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</v>
      </c>
      <c r="E27" s="74">
        <v>0</v>
      </c>
      <c r="F27" s="76">
        <v>0</v>
      </c>
      <c r="G27" s="74">
        <f>=(F27/I27)*100</f>
      </c>
      <c r="H27" s="78">
        <v>0</v>
      </c>
      <c r="I27" s="74">
        <v>0</v>
      </c>
      <c r="J27" s="68"/>
    </row>
    <row r="28" s="1" customFormat="1">
      <c r="A28" s="70">
        <v>22</v>
      </c>
      <c r="B28" s="72" t="s">
        <v>39</v>
      </c>
      <c r="C28" s="74">
        <v>0</v>
      </c>
      <c r="D28" s="74">
        <v>0</v>
      </c>
      <c r="E28" s="74">
        <v>0</v>
      </c>
      <c r="F28" s="76">
        <v>0</v>
      </c>
      <c r="G28" s="74">
        <f>=(F28/I28)*100</f>
      </c>
      <c r="H28" s="78">
        <v>73</v>
      </c>
      <c r="I28" s="74">
        <v>9.35</v>
      </c>
      <c r="J28" s="68"/>
    </row>
    <row r="29" s="1" customFormat="1">
      <c r="A29" s="70">
        <v>23</v>
      </c>
      <c r="B29" s="72" t="s">
        <v>40</v>
      </c>
      <c r="C29" s="74">
        <v>0</v>
      </c>
      <c r="D29" s="74">
        <v>0</v>
      </c>
      <c r="E29" s="74">
        <v>0</v>
      </c>
      <c r="F29" s="76">
        <v>0</v>
      </c>
      <c r="G29" s="74">
        <f>=(F29/I29)*100</f>
      </c>
      <c r="H29" s="78">
        <v>0</v>
      </c>
      <c r="I29" s="74">
        <v>0</v>
      </c>
      <c r="J29" s="68"/>
    </row>
    <row r="30" s="1" customFormat="1">
      <c r="A30" s="70">
        <v>24</v>
      </c>
      <c r="B30" s="72" t="s">
        <v>41</v>
      </c>
      <c r="C30" s="74">
        <v>0</v>
      </c>
      <c r="D30" s="74">
        <v>0</v>
      </c>
      <c r="E30" s="74">
        <v>0</v>
      </c>
      <c r="F30" s="76">
        <v>0</v>
      </c>
      <c r="G30" s="74">
        <f>=(F30/I30)*100</f>
      </c>
      <c r="H30" s="78">
        <v>3</v>
      </c>
      <c r="I30" s="74">
        <v>0.29</v>
      </c>
      <c r="J30" s="68"/>
    </row>
    <row r="31" s="1" customFormat="1">
      <c r="A31" s="70">
        <v>25</v>
      </c>
      <c r="B31" s="72" t="s">
        <v>42</v>
      </c>
      <c r="C31" s="74">
        <v>0.12</v>
      </c>
      <c r="D31" s="74">
        <v>0</v>
      </c>
      <c r="E31" s="74">
        <v>0</v>
      </c>
      <c r="F31" s="76">
        <v>0</v>
      </c>
      <c r="G31" s="74">
        <f>=(F31/I31)*100</f>
      </c>
      <c r="H31" s="78">
        <v>0</v>
      </c>
      <c r="I31" s="74">
        <v>0</v>
      </c>
      <c r="J31" s="68"/>
    </row>
    <row r="32" s="1" customFormat="1">
      <c r="A32" s="70">
        <v>26</v>
      </c>
      <c r="B32" s="72" t="s">
        <v>43</v>
      </c>
      <c r="C32" s="74">
        <v>0.11</v>
      </c>
      <c r="D32" s="74">
        <v>0</v>
      </c>
      <c r="E32" s="74">
        <v>0</v>
      </c>
      <c r="F32" s="76">
        <v>0</v>
      </c>
      <c r="G32" s="74">
        <f>=(F32/I32)*100</f>
      </c>
      <c r="H32" s="78">
        <v>49</v>
      </c>
      <c r="I32" s="74">
        <v>19.44</v>
      </c>
      <c r="J32" s="68"/>
    </row>
    <row r="33" s="1" customFormat="1">
      <c r="A33" s="70">
        <v>27</v>
      </c>
      <c r="B33" s="72" t="s">
        <v>44</v>
      </c>
      <c r="C33" s="74">
        <v>0</v>
      </c>
      <c r="D33" s="74">
        <v>0</v>
      </c>
      <c r="E33" s="74">
        <v>0</v>
      </c>
      <c r="F33" s="76">
        <v>0</v>
      </c>
      <c r="G33" s="74">
        <f>=(F33/I33)*100</f>
      </c>
      <c r="H33" s="78">
        <v>0</v>
      </c>
      <c r="I33" s="74">
        <v>0</v>
      </c>
      <c r="J33" s="68"/>
    </row>
    <row r="34" s="1" customFormat="1">
      <c r="A34" s="70">
        <v>28</v>
      </c>
      <c r="B34" s="72" t="s">
        <v>45</v>
      </c>
      <c r="C34" s="74">
        <v>0</v>
      </c>
      <c r="D34" s="74">
        <v>0</v>
      </c>
      <c r="E34" s="74">
        <v>0</v>
      </c>
      <c r="F34" s="76">
        <v>0</v>
      </c>
      <c r="G34" s="74">
        <f>=(F34/I34)*100</f>
      </c>
      <c r="H34" s="78">
        <v>0</v>
      </c>
      <c r="I34" s="74">
        <v>0</v>
      </c>
      <c r="J34" s="68"/>
    </row>
    <row r="35" s="1" customFormat="1">
      <c r="A35" s="70">
        <v>29</v>
      </c>
      <c r="B35" s="72" t="s">
        <v>46</v>
      </c>
      <c r="C35" s="74">
        <v>0</v>
      </c>
      <c r="D35" s="74">
        <v>0</v>
      </c>
      <c r="E35" s="74">
        <v>0</v>
      </c>
      <c r="F35" s="76">
        <v>0</v>
      </c>
      <c r="G35" s="74">
        <f>=(F35/I35)*100</f>
      </c>
      <c r="H35" s="78">
        <v>0</v>
      </c>
      <c r="I35" s="74">
        <v>0</v>
      </c>
      <c r="J35" s="68"/>
    </row>
    <row r="36" s="1" customFormat="1">
      <c r="A36" s="70">
        <v>30</v>
      </c>
      <c r="B36" s="72" t="s">
        <v>47</v>
      </c>
      <c r="C36" s="74">
        <v>0</v>
      </c>
      <c r="D36" s="74">
        <v>0</v>
      </c>
      <c r="E36" s="74">
        <v>0</v>
      </c>
      <c r="F36" s="76">
        <v>0</v>
      </c>
      <c r="G36" s="74">
        <f>=(F36/I36)*100</f>
      </c>
      <c r="H36" s="78">
        <v>0</v>
      </c>
      <c r="I36" s="74">
        <v>0</v>
      </c>
      <c r="J36" s="68"/>
    </row>
    <row r="37" s="1" customFormat="1">
      <c r="A37" s="70">
        <v>31</v>
      </c>
      <c r="B37" s="72" t="s">
        <v>48</v>
      </c>
      <c r="C37" s="74">
        <v>0</v>
      </c>
      <c r="D37" s="74">
        <v>0</v>
      </c>
      <c r="E37" s="74">
        <v>0</v>
      </c>
      <c r="F37" s="76">
        <v>0</v>
      </c>
      <c r="G37" s="74">
        <f>=(F37/I37)*100</f>
      </c>
      <c r="H37" s="78">
        <v>6</v>
      </c>
      <c r="I37" s="74">
        <v>0.87</v>
      </c>
      <c r="J37" s="68"/>
    </row>
    <row r="38" s="4" customFormat="1">
      <c r="A38" s="71" t="s">
        <v>49</v>
      </c>
      <c r="B38" s="73"/>
      <c r="C38" s="75">
        <f>SUM(C19:C37)</f>
      </c>
      <c r="D38" s="75">
        <f>SUM(D19:D37)</f>
      </c>
      <c r="E38" s="75">
        <f>SUM(E19:E37)</f>
      </c>
      <c r="F38" s="77">
        <f>SUM(F19:F37)</f>
      </c>
      <c r="G38" s="75">
        <f>=(F38/I38)*100</f>
      </c>
      <c r="H38" s="79">
        <f>SUM(H19:H37)</f>
      </c>
      <c r="I38" s="75">
        <f>SUM(I19:I37)</f>
      </c>
      <c r="J38" s="69"/>
    </row>
    <row r="39" s="1" customFormat="1">
      <c r="A39" s="70">
        <v>32</v>
      </c>
      <c r="B39" s="72" t="s">
        <v>50</v>
      </c>
      <c r="C39" s="74">
        <v>0</v>
      </c>
      <c r="D39" s="74">
        <v>0</v>
      </c>
      <c r="E39" s="74">
        <v>0</v>
      </c>
      <c r="F39" s="76">
        <v>0</v>
      </c>
      <c r="G39" s="74">
        <f>=(F39/I39)*100</f>
      </c>
      <c r="H39" s="78">
        <v>0</v>
      </c>
      <c r="I39" s="74">
        <v>0</v>
      </c>
      <c r="J39" s="68"/>
    </row>
    <row r="40" s="4" customFormat="1">
      <c r="A40" s="71" t="s">
        <v>51</v>
      </c>
      <c r="B40" s="73"/>
      <c r="C40" s="75">
        <f>SUM(C39:C39)</f>
      </c>
      <c r="D40" s="75">
        <f>SUM(D39:D39)</f>
      </c>
      <c r="E40" s="75">
        <f>SUM(E39:E39)</f>
      </c>
      <c r="F40" s="77">
        <f>SUM(F39:F39)</f>
      </c>
      <c r="G40" s="75">
        <f>=(F40/I40)*100</f>
      </c>
      <c r="H40" s="79">
        <f>SUM(H39:H39)</f>
      </c>
      <c r="I40" s="75">
        <f>SUM(I39:I39)</f>
      </c>
      <c r="J40" s="69"/>
    </row>
    <row r="41" s="1" customFormat="1">
      <c r="A41" s="70">
        <v>33</v>
      </c>
      <c r="B41" s="72" t="s">
        <v>52</v>
      </c>
      <c r="C41" s="74">
        <v>1.43</v>
      </c>
      <c r="D41" s="74">
        <v>0.09</v>
      </c>
      <c r="E41" s="74">
        <v>0.47</v>
      </c>
      <c r="F41" s="76">
        <v>0.51</v>
      </c>
      <c r="G41" s="74">
        <f>=(F41/I41)*100</f>
      </c>
      <c r="H41" s="78">
        <v>150</v>
      </c>
      <c r="I41" s="74">
        <v>31.37</v>
      </c>
      <c r="J41" s="68"/>
    </row>
    <row r="42" s="4" customFormat="1">
      <c r="A42" s="71" t="s">
        <v>53</v>
      </c>
      <c r="B42" s="73"/>
      <c r="C42" s="75">
        <f>SUM(C41:C41)</f>
      </c>
      <c r="D42" s="75">
        <f>SUM(D41:D41)</f>
      </c>
      <c r="E42" s="75">
        <f>SUM(E41:E41)</f>
      </c>
      <c r="F42" s="77">
        <f>SUM(F41:F41)</f>
      </c>
      <c r="G42" s="75">
        <f>=(F42/I42)*100</f>
      </c>
      <c r="H42" s="79">
        <f>SUM(H41:H41)</f>
      </c>
      <c r="I42" s="75">
        <f>SUM(I41:I41)</f>
      </c>
      <c r="J42" s="69"/>
    </row>
    <row r="43" s="1" customFormat="1">
      <c r="A43" s="70">
        <v>34</v>
      </c>
      <c r="B43" s="72" t="s">
        <v>54</v>
      </c>
      <c r="C43" s="74">
        <v>0</v>
      </c>
      <c r="D43" s="74">
        <v>0</v>
      </c>
      <c r="E43" s="74">
        <v>0</v>
      </c>
      <c r="F43" s="76">
        <v>0</v>
      </c>
      <c r="G43" s="74">
        <f>=(F43/I43)*100</f>
      </c>
      <c r="H43" s="78">
        <v>0</v>
      </c>
      <c r="I43" s="74">
        <v>0</v>
      </c>
      <c r="J43" s="68"/>
    </row>
    <row r="44" s="1" customFormat="1">
      <c r="A44" s="70">
        <v>35</v>
      </c>
      <c r="B44" s="72" t="s">
        <v>55</v>
      </c>
      <c r="C44" s="74">
        <v>0</v>
      </c>
      <c r="D44" s="74">
        <v>0</v>
      </c>
      <c r="E44" s="74">
        <v>0</v>
      </c>
      <c r="F44" s="76">
        <v>0</v>
      </c>
      <c r="G44" s="74">
        <f>=(F44/I44)*100</f>
      </c>
      <c r="H44" s="78">
        <v>0</v>
      </c>
      <c r="I44" s="74">
        <v>0</v>
      </c>
      <c r="J44" s="68"/>
    </row>
    <row r="45" s="1" customFormat="1">
      <c r="A45" s="70">
        <v>36</v>
      </c>
      <c r="B45" s="72" t="s">
        <v>56</v>
      </c>
      <c r="C45" s="74">
        <v>0</v>
      </c>
      <c r="D45" s="74">
        <v>0</v>
      </c>
      <c r="E45" s="74">
        <v>0</v>
      </c>
      <c r="F45" s="76">
        <v>0</v>
      </c>
      <c r="G45" s="74">
        <f>=(F45/I45)*100</f>
      </c>
      <c r="H45" s="78">
        <v>0</v>
      </c>
      <c r="I45" s="74">
        <v>0</v>
      </c>
      <c r="J45" s="68"/>
    </row>
    <row r="46" s="1" customFormat="1">
      <c r="A46" s="70">
        <v>37</v>
      </c>
      <c r="B46" s="72" t="s">
        <v>57</v>
      </c>
      <c r="C46" s="74">
        <v>0</v>
      </c>
      <c r="D46" s="74">
        <v>0</v>
      </c>
      <c r="E46" s="74">
        <v>0</v>
      </c>
      <c r="F46" s="76">
        <v>0</v>
      </c>
      <c r="G46" s="74">
        <f>=(F46/I46)*100</f>
      </c>
      <c r="H46" s="78">
        <v>0</v>
      </c>
      <c r="I46" s="74">
        <v>0</v>
      </c>
      <c r="J46" s="68"/>
    </row>
    <row r="47" s="1" customFormat="1">
      <c r="A47" s="70">
        <v>38</v>
      </c>
      <c r="B47" s="72" t="s">
        <v>58</v>
      </c>
      <c r="C47" s="74">
        <v>0</v>
      </c>
      <c r="D47" s="74">
        <v>0</v>
      </c>
      <c r="E47" s="74">
        <v>0</v>
      </c>
      <c r="F47" s="76">
        <v>0</v>
      </c>
      <c r="G47" s="74">
        <f>=(F47/I47)*100</f>
      </c>
      <c r="H47" s="78">
        <v>0</v>
      </c>
      <c r="I47" s="74">
        <v>0</v>
      </c>
      <c r="J47" s="68"/>
    </row>
    <row r="48" s="1" customFormat="1">
      <c r="A48" s="70">
        <v>39</v>
      </c>
      <c r="B48" s="72" t="s">
        <v>59</v>
      </c>
      <c r="C48" s="74">
        <v>0</v>
      </c>
      <c r="D48" s="74">
        <v>0</v>
      </c>
      <c r="E48" s="74">
        <v>0</v>
      </c>
      <c r="F48" s="76">
        <v>0</v>
      </c>
      <c r="G48" s="74">
        <f>=(F48/I48)*100</f>
      </c>
      <c r="H48" s="78">
        <v>0</v>
      </c>
      <c r="I48" s="74">
        <v>0</v>
      </c>
      <c r="J48" s="68"/>
    </row>
    <row r="49" s="1" customFormat="1">
      <c r="A49" s="70">
        <v>40</v>
      </c>
      <c r="B49" s="72" t="s">
        <v>60</v>
      </c>
      <c r="C49" s="74">
        <v>0</v>
      </c>
      <c r="D49" s="74">
        <v>0</v>
      </c>
      <c r="E49" s="74">
        <v>0</v>
      </c>
      <c r="F49" s="76">
        <v>0</v>
      </c>
      <c r="G49" s="74">
        <f>=(F49/I49)*100</f>
      </c>
      <c r="H49" s="78">
        <v>0</v>
      </c>
      <c r="I49" s="74">
        <v>0</v>
      </c>
      <c r="J49" s="68"/>
    </row>
    <row r="50" s="4" customFormat="1">
      <c r="A50" s="71" t="s">
        <v>61</v>
      </c>
      <c r="B50" s="73"/>
      <c r="C50" s="75">
        <f>SUM(C43:C49)</f>
      </c>
      <c r="D50" s="75">
        <f>SUM(D43:D49)</f>
      </c>
      <c r="E50" s="75">
        <f>SUM(E43:E49)</f>
      </c>
      <c r="F50" s="77">
        <f>SUM(F43:F49)</f>
      </c>
      <c r="G50" s="75">
        <f>=(F50/I50)*100</f>
      </c>
      <c r="H50" s="79">
        <f>SUM(H43:H49)</f>
      </c>
      <c r="I50" s="75">
        <f>SUM(I43:I49)</f>
      </c>
      <c r="J50" s="69"/>
    </row>
    <row r="51" s="1" customFormat="1">
      <c r="A51" s="70">
        <v>41</v>
      </c>
      <c r="B51" s="72" t="s">
        <v>62</v>
      </c>
      <c r="C51" s="74">
        <v>0</v>
      </c>
      <c r="D51" s="74">
        <v>0</v>
      </c>
      <c r="E51" s="74">
        <v>0</v>
      </c>
      <c r="F51" s="76">
        <v>0</v>
      </c>
      <c r="G51" s="74">
        <f>=(F51/I51)*100</f>
      </c>
      <c r="H51" s="78">
        <v>0</v>
      </c>
      <c r="I51" s="74">
        <v>0</v>
      </c>
      <c r="J51" s="68"/>
    </row>
    <row r="52" s="1" customFormat="1">
      <c r="A52" s="70">
        <v>42</v>
      </c>
      <c r="B52" s="72" t="s">
        <v>63</v>
      </c>
      <c r="C52" s="74">
        <v>0</v>
      </c>
      <c r="D52" s="74">
        <v>0</v>
      </c>
      <c r="E52" s="74">
        <v>0</v>
      </c>
      <c r="F52" s="76">
        <v>0</v>
      </c>
      <c r="G52" s="74">
        <f>=(F52/I52)*100</f>
      </c>
      <c r="H52" s="78">
        <v>0</v>
      </c>
      <c r="I52" s="74">
        <v>0</v>
      </c>
      <c r="J52" s="68"/>
    </row>
    <row r="53" s="1" customFormat="1">
      <c r="A53" s="70">
        <v>43</v>
      </c>
      <c r="B53" s="72" t="s">
        <v>64</v>
      </c>
      <c r="C53" s="74">
        <v>0</v>
      </c>
      <c r="D53" s="74">
        <v>0</v>
      </c>
      <c r="E53" s="74">
        <v>0</v>
      </c>
      <c r="F53" s="76">
        <v>0</v>
      </c>
      <c r="G53" s="74">
        <f>=(F53/I53)*100</f>
      </c>
      <c r="H53" s="78">
        <v>0</v>
      </c>
      <c r="I53" s="74">
        <v>0</v>
      </c>
      <c r="J53" s="68"/>
    </row>
    <row r="54" s="1" customFormat="1">
      <c r="A54" s="70">
        <v>44</v>
      </c>
      <c r="B54" s="72" t="s">
        <v>65</v>
      </c>
      <c r="C54" s="74">
        <v>0</v>
      </c>
      <c r="D54" s="74">
        <v>0</v>
      </c>
      <c r="E54" s="74">
        <v>0</v>
      </c>
      <c r="F54" s="76">
        <v>0</v>
      </c>
      <c r="G54" s="74">
        <f>=(F54/I54)*100</f>
      </c>
      <c r="H54" s="78">
        <v>0</v>
      </c>
      <c r="I54" s="74">
        <v>0</v>
      </c>
      <c r="J54" s="68"/>
    </row>
    <row r="55" s="1" customFormat="1">
      <c r="A55" s="70">
        <v>45</v>
      </c>
      <c r="B55" s="72" t="s">
        <v>66</v>
      </c>
      <c r="C55" s="74">
        <v>0</v>
      </c>
      <c r="D55" s="74">
        <v>0</v>
      </c>
      <c r="E55" s="74">
        <v>0</v>
      </c>
      <c r="F55" s="76">
        <v>0</v>
      </c>
      <c r="G55" s="74">
        <f>=(F55/I55)*100</f>
      </c>
      <c r="H55" s="78">
        <v>0</v>
      </c>
      <c r="I55" s="74">
        <v>0</v>
      </c>
      <c r="J55" s="68"/>
    </row>
    <row r="56" s="1" customFormat="1">
      <c r="A56" s="70">
        <v>46</v>
      </c>
      <c r="B56" s="72" t="s">
        <v>67</v>
      </c>
      <c r="C56" s="74">
        <v>0</v>
      </c>
      <c r="D56" s="74">
        <v>0</v>
      </c>
      <c r="E56" s="74">
        <v>0</v>
      </c>
      <c r="F56" s="76">
        <v>0</v>
      </c>
      <c r="G56" s="74">
        <f>=(F56/I56)*100</f>
      </c>
      <c r="H56" s="78">
        <v>0</v>
      </c>
      <c r="I56" s="74">
        <v>0</v>
      </c>
      <c r="J56" s="68"/>
    </row>
    <row r="57" s="4" customFormat="1">
      <c r="A57" s="71" t="s">
        <v>68</v>
      </c>
      <c r="B57" s="73"/>
      <c r="C57" s="75">
        <f>SUM(C51:C56)</f>
      </c>
      <c r="D57" s="75">
        <f>SUM(D51:D56)</f>
      </c>
      <c r="E57" s="75">
        <f>SUM(E51:E56)</f>
      </c>
      <c r="F57" s="77">
        <f>SUM(F51:F56)</f>
      </c>
      <c r="G57" s="75">
        <f>=(F57/I57)*100</f>
      </c>
      <c r="H57" s="79">
        <f>SUM(H51:H56)</f>
      </c>
      <c r="I57" s="75">
        <f>SUM(I51:I56)</f>
      </c>
      <c r="J57" s="69"/>
    </row>
    <row r="58" s="4" customFormat="1">
      <c r="A58" s="71" t="s">
        <v>69</v>
      </c>
      <c r="B58" s="73"/>
      <c r="C58" s="75">
        <f>SUM(C18+C38+C40+C42+C50+C57)</f>
      </c>
      <c r="D58" s="75">
        <f>SUM(D18+D38+D40+D42+D50+D57)</f>
      </c>
      <c r="E58" s="75">
        <f>SUM(E18+E38+E40+E42+E50+E57)</f>
      </c>
      <c r="F58" s="77">
        <f>SUM(F18+F38+F40+F42+F50+F57)</f>
      </c>
      <c r="G58" s="75">
        <f>=(F58/I58)*100</f>
      </c>
      <c r="H58" s="79">
        <f>SUM(H18+H38+H40+H42+H50+H57)</f>
      </c>
      <c r="I58" s="75">
        <f>SUM(I18+I38+I40+I42+I50+I57)</f>
      </c>
      <c r="J58" s="67"/>
    </row>
    <row r="59" s="1" customFormat="1">
      <c r="C59" s="6"/>
      <c r="D59" s="6"/>
      <c r="E59" s="6"/>
      <c r="F59" s="7"/>
      <c r="G59" s="6"/>
      <c r="H59" s="33"/>
      <c r="I59" s="6"/>
    </row>
    <row r="60" s="1" customFormat="1">
      <c r="C60" s="6"/>
      <c r="D60" s="6"/>
      <c r="E60" s="6"/>
      <c r="F60" s="7"/>
      <c r="G60" s="6"/>
      <c r="H60" s="33"/>
      <c r="I60" s="6"/>
    </row>
  </sheetData>
  <sheetProtection selectLockedCells="1" selectUnlockedCells="1"/>
  <mergeCells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S58"/>
  <sheetViews>
    <sheetView workbookViewId="0">
      <selection activeCell="J2" sqref="J2:J58"/>
    </sheetView>
  </sheetViews>
  <sheetFormatPr defaultColWidth="9.109375" defaultRowHeight="13.2"/>
  <cols>
    <col min="1" max="1" width="5.6640625" customWidth="1" style="3"/>
    <col min="2" max="2" width="31.5546875" customWidth="1" style="3"/>
    <col min="3" max="5" width="18.6640625" customWidth="1" style="8"/>
    <col min="6" max="6" width="13.33203125" customWidth="1" style="9"/>
    <col min="7" max="7" width="13.5546875" customWidth="1" style="8"/>
    <col min="8" max="8" width="12.44140625" customWidth="1" style="34"/>
    <col min="9" max="9" width="12.44140625" customWidth="1" style="8"/>
    <col min="10" max="203" width="9.109375" customWidth="1" style="1"/>
    <col min="204" max="204" width="9.109375" customWidth="1" style="3"/>
    <col min="205" max="16384" width="9.109375" customWidth="1" style="3"/>
  </cols>
  <sheetData>
    <row r="1" ht="21.75" customHeight="1" s="22" customFormat="1">
      <c r="A1" s="25" t="s">
        <v>107</v>
      </c>
      <c r="B1" s="39"/>
      <c r="C1" s="65" t="s">
        <v>84</v>
      </c>
      <c r="D1" s="53"/>
      <c r="E1" s="53"/>
      <c r="F1" s="53"/>
      <c r="G1" s="53"/>
      <c r="H1" s="53"/>
      <c r="I1" s="5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</row>
    <row r="2" ht="18" customHeight="1" s="24" customFormat="1">
      <c r="A2" s="66">
        <f>T11I!A2</f>
      </c>
      <c r="B2" s="66"/>
      <c r="C2" s="66"/>
      <c r="D2" s="66"/>
      <c r="E2" s="66"/>
      <c r="F2" s="66"/>
      <c r="G2" s="66"/>
      <c r="H2" s="55" t="s">
        <v>3</v>
      </c>
      <c r="I2" s="55"/>
      <c r="J2" s="48" t="s">
        <v>108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</row>
    <row r="3" ht="16.5" customHeight="1" s="12" customFormat="1">
      <c r="A3" s="56" t="s">
        <v>4</v>
      </c>
      <c r="B3" s="57" t="s">
        <v>5</v>
      </c>
      <c r="C3" s="58" t="s">
        <v>109</v>
      </c>
      <c r="D3" s="58"/>
      <c r="E3" s="58"/>
      <c r="F3" s="58"/>
      <c r="G3" s="58"/>
      <c r="H3" s="49" t="s">
        <v>7</v>
      </c>
      <c r="I3" s="50"/>
      <c r="J3" s="48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</row>
    <row r="4" ht="24" customHeight="1" s="13" customFormat="1">
      <c r="A4" s="56"/>
      <c r="B4" s="57"/>
      <c r="C4" s="44">
        <f>T11I!C4</f>
      </c>
      <c r="D4" s="44">
        <f>T11I!D4</f>
      </c>
      <c r="E4" s="44">
        <f>T11I!E4</f>
      </c>
      <c r="F4" s="49" t="s">
        <v>12</v>
      </c>
      <c r="G4" s="49"/>
      <c r="H4" s="50"/>
      <c r="I4" s="50"/>
      <c r="J4" s="48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54.75" customHeight="1" s="13" customFormat="1">
      <c r="A5" s="41"/>
      <c r="B5" s="42"/>
      <c r="C5" s="40" t="s">
        <v>13</v>
      </c>
      <c r="D5" s="40" t="s">
        <v>13</v>
      </c>
      <c r="E5" s="40" t="s">
        <v>13</v>
      </c>
      <c r="F5" s="40" t="s">
        <v>13</v>
      </c>
      <c r="G5" s="45" t="s">
        <v>78</v>
      </c>
      <c r="H5" s="32" t="s">
        <v>15</v>
      </c>
      <c r="I5" s="38" t="s">
        <v>16</v>
      </c>
      <c r="J5" s="4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="1" customFormat="1">
      <c r="A6" s="70">
        <v>1</v>
      </c>
      <c r="B6" s="72" t="s">
        <v>17</v>
      </c>
      <c r="C6" s="74">
        <v>0</v>
      </c>
      <c r="D6" s="74">
        <v>0.74</v>
      </c>
      <c r="E6" s="74">
        <v>0.82</v>
      </c>
      <c r="F6" s="76">
        <v>0.89</v>
      </c>
      <c r="G6" s="74">
        <f>=(F6/I6)*100</f>
      </c>
      <c r="H6" s="78">
        <v>4805</v>
      </c>
      <c r="I6" s="74">
        <v>3.16</v>
      </c>
      <c r="J6" s="68"/>
    </row>
    <row r="7" s="1" customFormat="1">
      <c r="A7" s="70">
        <v>2</v>
      </c>
      <c r="B7" s="72" t="s">
        <v>18</v>
      </c>
      <c r="C7" s="74">
        <v>0</v>
      </c>
      <c r="D7" s="74">
        <v>0.1</v>
      </c>
      <c r="E7" s="74">
        <v>0.09</v>
      </c>
      <c r="F7" s="76">
        <v>0.14</v>
      </c>
      <c r="G7" s="74">
        <f>=(F7/I7)*100</f>
      </c>
      <c r="H7" s="78">
        <v>2249</v>
      </c>
      <c r="I7" s="74">
        <v>3.86</v>
      </c>
      <c r="J7" s="68"/>
    </row>
    <row r="8" s="1" customFormat="1">
      <c r="A8" s="70">
        <v>3</v>
      </c>
      <c r="B8" s="72" t="s">
        <v>19</v>
      </c>
      <c r="C8" s="74">
        <v>0</v>
      </c>
      <c r="D8" s="74">
        <v>0.28</v>
      </c>
      <c r="E8" s="74">
        <v>0.23</v>
      </c>
      <c r="F8" s="76">
        <v>0.28</v>
      </c>
      <c r="G8" s="74">
        <f>=(F8/I8)*100</f>
      </c>
      <c r="H8" s="78">
        <v>1459</v>
      </c>
      <c r="I8" s="74">
        <v>1.55</v>
      </c>
      <c r="J8" s="68"/>
    </row>
    <row r="9" s="1" customFormat="1">
      <c r="A9" s="70">
        <v>4</v>
      </c>
      <c r="B9" s="72" t="s">
        <v>20</v>
      </c>
      <c r="C9" s="74">
        <v>0</v>
      </c>
      <c r="D9" s="74">
        <v>0.28</v>
      </c>
      <c r="E9" s="74">
        <v>0.28</v>
      </c>
      <c r="F9" s="76">
        <v>0.28</v>
      </c>
      <c r="G9" s="74">
        <f>=(F9/I9)*100</f>
      </c>
      <c r="H9" s="78">
        <v>1650</v>
      </c>
      <c r="I9" s="74">
        <v>1.83</v>
      </c>
      <c r="J9" s="68"/>
    </row>
    <row r="10" s="1" customFormat="1">
      <c r="A10" s="70">
        <v>5</v>
      </c>
      <c r="B10" s="72" t="s">
        <v>21</v>
      </c>
      <c r="C10" s="74">
        <v>0</v>
      </c>
      <c r="D10" s="74">
        <v>0.12</v>
      </c>
      <c r="E10" s="74">
        <v>0.18</v>
      </c>
      <c r="F10" s="76">
        <v>0.84</v>
      </c>
      <c r="G10" s="74">
        <f>=(F10/I10)*100</f>
      </c>
      <c r="H10" s="78">
        <v>1541</v>
      </c>
      <c r="I10" s="74">
        <v>1.78</v>
      </c>
      <c r="J10" s="68"/>
    </row>
    <row r="11" s="1" customFormat="1">
      <c r="A11" s="70">
        <v>6</v>
      </c>
      <c r="B11" s="72" t="s">
        <v>22</v>
      </c>
      <c r="C11" s="74">
        <v>0</v>
      </c>
      <c r="D11" s="74">
        <v>0.26</v>
      </c>
      <c r="E11" s="74">
        <v>0.21</v>
      </c>
      <c r="F11" s="76">
        <v>0.17</v>
      </c>
      <c r="G11" s="74">
        <f>=(F11/I11)*100</f>
      </c>
      <c r="H11" s="78">
        <v>1759</v>
      </c>
      <c r="I11" s="74">
        <v>2.71</v>
      </c>
      <c r="J11" s="68"/>
    </row>
    <row r="12" s="1" customFormat="1">
      <c r="A12" s="70">
        <v>7</v>
      </c>
      <c r="B12" s="72" t="s">
        <v>23</v>
      </c>
      <c r="C12" s="74">
        <v>0</v>
      </c>
      <c r="D12" s="74">
        <v>0</v>
      </c>
      <c r="E12" s="74">
        <v>0.24</v>
      </c>
      <c r="F12" s="76">
        <v>0.01</v>
      </c>
      <c r="G12" s="74">
        <f>=(F12/I12)*100</f>
      </c>
      <c r="H12" s="78">
        <v>1181</v>
      </c>
      <c r="I12" s="74">
        <v>1.76</v>
      </c>
      <c r="J12" s="68"/>
    </row>
    <row r="13" s="1" customFormat="1">
      <c r="A13" s="70">
        <v>8</v>
      </c>
      <c r="B13" s="72" t="s">
        <v>24</v>
      </c>
      <c r="C13" s="74">
        <v>0</v>
      </c>
      <c r="D13" s="74">
        <v>0.1</v>
      </c>
      <c r="E13" s="74">
        <v>0.07</v>
      </c>
      <c r="F13" s="76">
        <v>0.08</v>
      </c>
      <c r="G13" s="74">
        <f>=(F13/I13)*100</f>
      </c>
      <c r="H13" s="78">
        <v>315</v>
      </c>
      <c r="I13" s="74">
        <v>0.51</v>
      </c>
      <c r="J13" s="68"/>
    </row>
    <row r="14" s="1" customFormat="1">
      <c r="A14" s="70">
        <v>9</v>
      </c>
      <c r="B14" s="72" t="s">
        <v>25</v>
      </c>
      <c r="C14" s="74">
        <v>0</v>
      </c>
      <c r="D14" s="74">
        <v>0.08</v>
      </c>
      <c r="E14" s="74">
        <v>0.17</v>
      </c>
      <c r="F14" s="76">
        <v>0.2</v>
      </c>
      <c r="G14" s="74">
        <f>=(F14/I14)*100</f>
      </c>
      <c r="H14" s="78">
        <v>3404</v>
      </c>
      <c r="I14" s="74">
        <v>2.38</v>
      </c>
      <c r="J14" s="68"/>
    </row>
    <row r="15" s="1" customFormat="1">
      <c r="A15" s="70">
        <v>10</v>
      </c>
      <c r="B15" s="72" t="s">
        <v>26</v>
      </c>
      <c r="C15" s="74">
        <v>0</v>
      </c>
      <c r="D15" s="74">
        <v>0</v>
      </c>
      <c r="E15" s="74">
        <v>0</v>
      </c>
      <c r="F15" s="76">
        <v>0</v>
      </c>
      <c r="G15" s="74">
        <f>=(F15/I15)*100</f>
      </c>
      <c r="H15" s="78">
        <v>0</v>
      </c>
      <c r="I15" s="74">
        <v>0</v>
      </c>
      <c r="J15" s="68"/>
    </row>
    <row r="16" s="1" customFormat="1">
      <c r="A16" s="70">
        <v>11</v>
      </c>
      <c r="B16" s="72" t="s">
        <v>27</v>
      </c>
      <c r="C16" s="74">
        <v>0</v>
      </c>
      <c r="D16" s="74">
        <v>0.1</v>
      </c>
      <c r="E16" s="74">
        <v>0.05</v>
      </c>
      <c r="F16" s="76">
        <v>0.05</v>
      </c>
      <c r="G16" s="74">
        <f>=(F16/I16)*100</f>
      </c>
      <c r="H16" s="78">
        <v>1044</v>
      </c>
      <c r="I16" s="74">
        <v>0.72</v>
      </c>
      <c r="J16" s="68"/>
    </row>
    <row r="17" s="1" customFormat="1">
      <c r="A17" s="70">
        <v>12</v>
      </c>
      <c r="B17" s="72" t="s">
        <v>28</v>
      </c>
      <c r="C17" s="74">
        <v>0</v>
      </c>
      <c r="D17" s="74">
        <v>0.32</v>
      </c>
      <c r="E17" s="74">
        <v>0.58</v>
      </c>
      <c r="F17" s="76">
        <v>0.97</v>
      </c>
      <c r="G17" s="74">
        <f>=(F17/I17)*100</f>
      </c>
      <c r="H17" s="78">
        <v>2479</v>
      </c>
      <c r="I17" s="74">
        <v>2.49</v>
      </c>
      <c r="J17" s="68"/>
    </row>
    <row r="18" s="4" customFormat="1">
      <c r="A18" s="71" t="s">
        <v>29</v>
      </c>
      <c r="B18" s="73"/>
      <c r="C18" s="75">
        <f>SUM(C6:C17)</f>
      </c>
      <c r="D18" s="75">
        <f>SUM(D6:D17)</f>
      </c>
      <c r="E18" s="75">
        <f>SUM(E6:E17)</f>
      </c>
      <c r="F18" s="77">
        <f>SUM(F6:F17)</f>
      </c>
      <c r="G18" s="75">
        <f>=(F18/I18)*100</f>
      </c>
      <c r="H18" s="79">
        <f>SUM(H6:H17)</f>
      </c>
      <c r="I18" s="75">
        <f>SUM(I6:I17)</f>
      </c>
      <c r="J18" s="69"/>
    </row>
    <row r="19" s="1" customFormat="1">
      <c r="A19" s="70">
        <v>13</v>
      </c>
      <c r="B19" s="72" t="s">
        <v>30</v>
      </c>
      <c r="C19" s="74">
        <v>0</v>
      </c>
      <c r="D19" s="74">
        <v>0.04</v>
      </c>
      <c r="E19" s="74">
        <v>0.01</v>
      </c>
      <c r="F19" s="76">
        <v>0.03</v>
      </c>
      <c r="G19" s="74">
        <f>=(F19/I19)*100</f>
      </c>
      <c r="H19" s="78">
        <v>98</v>
      </c>
      <c r="I19" s="74">
        <v>0.06</v>
      </c>
      <c r="J19" s="68"/>
    </row>
    <row r="20" s="1" customFormat="1">
      <c r="A20" s="70">
        <v>14</v>
      </c>
      <c r="B20" s="72" t="s">
        <v>31</v>
      </c>
      <c r="C20" s="74">
        <v>0</v>
      </c>
      <c r="D20" s="74">
        <v>0</v>
      </c>
      <c r="E20" s="74">
        <v>0</v>
      </c>
      <c r="F20" s="76">
        <v>0</v>
      </c>
      <c r="G20" s="74">
        <f>=(F20/I20)*100</f>
      </c>
      <c r="H20" s="78">
        <v>0</v>
      </c>
      <c r="I20" s="74">
        <v>0</v>
      </c>
      <c r="J20" s="68"/>
    </row>
    <row r="21" s="1" customFormat="1">
      <c r="A21" s="70">
        <v>15</v>
      </c>
      <c r="B21" s="72" t="s">
        <v>32</v>
      </c>
      <c r="C21" s="74">
        <v>0</v>
      </c>
      <c r="D21" s="74">
        <v>0</v>
      </c>
      <c r="E21" s="74">
        <v>0</v>
      </c>
      <c r="F21" s="76">
        <v>0</v>
      </c>
      <c r="G21" s="74">
        <f>=(F21/I21)*100</f>
      </c>
      <c r="H21" s="78">
        <v>0</v>
      </c>
      <c r="I21" s="74">
        <v>0</v>
      </c>
      <c r="J21" s="68"/>
    </row>
    <row r="22" s="1" customFormat="1">
      <c r="A22" s="70">
        <v>16</v>
      </c>
      <c r="B22" s="72" t="s">
        <v>33</v>
      </c>
      <c r="C22" s="74">
        <v>0</v>
      </c>
      <c r="D22" s="74">
        <v>0</v>
      </c>
      <c r="E22" s="74">
        <v>0</v>
      </c>
      <c r="F22" s="76">
        <v>0</v>
      </c>
      <c r="G22" s="74">
        <f>=(F22/I22)*100</f>
      </c>
      <c r="H22" s="78">
        <v>0</v>
      </c>
      <c r="I22" s="74">
        <v>0</v>
      </c>
      <c r="J22" s="68"/>
    </row>
    <row r="23" s="1" customFormat="1">
      <c r="A23" s="70">
        <v>17</v>
      </c>
      <c r="B23" s="72" t="s">
        <v>34</v>
      </c>
      <c r="C23" s="74">
        <v>0</v>
      </c>
      <c r="D23" s="74">
        <v>0</v>
      </c>
      <c r="E23" s="74">
        <v>0</v>
      </c>
      <c r="F23" s="76">
        <v>0</v>
      </c>
      <c r="G23" s="74">
        <f>=(F23/I23)*100</f>
      </c>
      <c r="H23" s="78">
        <v>10</v>
      </c>
      <c r="I23" s="74">
        <v>0.01</v>
      </c>
      <c r="J23" s="68"/>
    </row>
    <row r="24" s="1" customFormat="1">
      <c r="A24" s="70">
        <v>18</v>
      </c>
      <c r="B24" s="72" t="s">
        <v>35</v>
      </c>
      <c r="C24" s="74">
        <v>0</v>
      </c>
      <c r="D24" s="74">
        <v>0</v>
      </c>
      <c r="E24" s="74">
        <v>0</v>
      </c>
      <c r="F24" s="76">
        <v>0</v>
      </c>
      <c r="G24" s="74">
        <f>=(F24/I24)*100</f>
      </c>
      <c r="H24" s="78">
        <v>12</v>
      </c>
      <c r="I24" s="74">
        <v>0.01</v>
      </c>
      <c r="J24" s="68"/>
    </row>
    <row r="25" s="1" customFormat="1">
      <c r="A25" s="70">
        <v>19</v>
      </c>
      <c r="B25" s="72" t="s">
        <v>36</v>
      </c>
      <c r="C25" s="74">
        <v>0</v>
      </c>
      <c r="D25" s="74">
        <v>0</v>
      </c>
      <c r="E25" s="74">
        <v>0</v>
      </c>
      <c r="F25" s="76">
        <v>0</v>
      </c>
      <c r="G25" s="74">
        <f>=(F25/I25)*100</f>
      </c>
      <c r="H25" s="78">
        <v>25</v>
      </c>
      <c r="I25" s="74">
        <v>0.03</v>
      </c>
      <c r="J25" s="68"/>
    </row>
    <row r="26" s="1" customFormat="1">
      <c r="A26" s="70">
        <v>20</v>
      </c>
      <c r="B26" s="72" t="s">
        <v>37</v>
      </c>
      <c r="C26" s="74">
        <v>0</v>
      </c>
      <c r="D26" s="74">
        <v>0.03</v>
      </c>
      <c r="E26" s="74">
        <v>0.03</v>
      </c>
      <c r="F26" s="76">
        <v>0.04</v>
      </c>
      <c r="G26" s="74">
        <f>=(F26/I26)*100</f>
      </c>
      <c r="H26" s="78">
        <v>423</v>
      </c>
      <c r="I26" s="74">
        <v>0.51</v>
      </c>
      <c r="J26" s="68"/>
    </row>
    <row r="27" s="1" customFormat="1">
      <c r="A27" s="70">
        <v>21</v>
      </c>
      <c r="B27" s="72" t="s">
        <v>38</v>
      </c>
      <c r="C27" s="74">
        <v>0</v>
      </c>
      <c r="D27" s="74">
        <v>0</v>
      </c>
      <c r="E27" s="74">
        <v>0</v>
      </c>
      <c r="F27" s="76">
        <v>0</v>
      </c>
      <c r="G27" s="74">
        <f>=(F27/I27)*100</f>
      </c>
      <c r="H27" s="78">
        <v>0</v>
      </c>
      <c r="I27" s="74">
        <v>0</v>
      </c>
      <c r="J27" s="68"/>
    </row>
    <row r="28" s="1" customFormat="1">
      <c r="A28" s="70">
        <v>22</v>
      </c>
      <c r="B28" s="72" t="s">
        <v>39</v>
      </c>
      <c r="C28" s="70">
        <v>0</v>
      </c>
      <c r="D28" s="70">
        <v>0</v>
      </c>
      <c r="E28" s="70">
        <v>0</v>
      </c>
      <c r="F28" s="70">
        <v>0</v>
      </c>
      <c r="G28" s="74">
        <f>=(F28/I28)*100</f>
      </c>
      <c r="H28" s="70">
        <v>0</v>
      </c>
      <c r="I28" s="70">
        <v>0</v>
      </c>
      <c r="J28" s="68"/>
    </row>
    <row r="29" s="1" customFormat="1">
      <c r="A29" s="70">
        <v>23</v>
      </c>
      <c r="B29" s="72" t="s">
        <v>40</v>
      </c>
      <c r="C29" s="70">
        <v>0</v>
      </c>
      <c r="D29" s="70">
        <v>0</v>
      </c>
      <c r="E29" s="70">
        <v>0.01</v>
      </c>
      <c r="F29" s="70">
        <v>0.01</v>
      </c>
      <c r="G29" s="74">
        <f>=(F29/I29)*100</f>
      </c>
      <c r="H29" s="70">
        <v>22</v>
      </c>
      <c r="I29" s="70">
        <v>0.03</v>
      </c>
      <c r="J29" s="68"/>
    </row>
    <row r="30" s="1" customFormat="1">
      <c r="A30" s="70">
        <v>24</v>
      </c>
      <c r="B30" s="72" t="s">
        <v>41</v>
      </c>
      <c r="C30" s="70">
        <v>0</v>
      </c>
      <c r="D30" s="70">
        <v>0</v>
      </c>
      <c r="E30" s="70">
        <v>0</v>
      </c>
      <c r="F30" s="70">
        <v>0</v>
      </c>
      <c r="G30" s="74">
        <f>=(F30/I30)*100</f>
      </c>
      <c r="H30" s="70">
        <v>30</v>
      </c>
      <c r="I30" s="70">
        <v>0.35</v>
      </c>
      <c r="J30" s="68"/>
    </row>
    <row r="31" s="1" customFormat="1">
      <c r="A31" s="70">
        <v>25</v>
      </c>
      <c r="B31" s="72" t="s">
        <v>42</v>
      </c>
      <c r="C31" s="70">
        <v>0</v>
      </c>
      <c r="D31" s="70">
        <v>0</v>
      </c>
      <c r="E31" s="70">
        <v>0</v>
      </c>
      <c r="F31" s="70">
        <v>0</v>
      </c>
      <c r="G31" s="74">
        <f>=(F31/I31)*100</f>
      </c>
      <c r="H31" s="70">
        <v>0</v>
      </c>
      <c r="I31" s="70">
        <v>0</v>
      </c>
      <c r="J31" s="68"/>
    </row>
    <row r="32" s="1" customFormat="1">
      <c r="A32" s="70">
        <v>26</v>
      </c>
      <c r="B32" s="72" t="s">
        <v>43</v>
      </c>
      <c r="C32" s="70">
        <v>0</v>
      </c>
      <c r="D32" s="70">
        <v>0</v>
      </c>
      <c r="E32" s="70">
        <v>0</v>
      </c>
      <c r="F32" s="70">
        <v>0</v>
      </c>
      <c r="G32" s="74">
        <f>=(F32/I32)*100</f>
      </c>
      <c r="H32" s="70">
        <v>10</v>
      </c>
      <c r="I32" s="70">
        <v>0.01</v>
      </c>
      <c r="J32" s="68"/>
    </row>
    <row r="33" s="1" customFormat="1">
      <c r="A33" s="70">
        <v>27</v>
      </c>
      <c r="B33" s="72" t="s">
        <v>44</v>
      </c>
      <c r="C33" s="70">
        <v>0</v>
      </c>
      <c r="D33" s="70">
        <v>0</v>
      </c>
      <c r="E33" s="70">
        <v>0</v>
      </c>
      <c r="F33" s="70">
        <v>0</v>
      </c>
      <c r="G33" s="74">
        <f>=(F33/I33)*100</f>
      </c>
      <c r="H33" s="70">
        <v>0</v>
      </c>
      <c r="I33" s="70">
        <v>0</v>
      </c>
      <c r="J33" s="68"/>
    </row>
    <row r="34" s="1" customFormat="1">
      <c r="A34" s="70">
        <v>28</v>
      </c>
      <c r="B34" s="72" t="s">
        <v>45</v>
      </c>
      <c r="C34" s="70">
        <v>0</v>
      </c>
      <c r="D34" s="70">
        <v>0</v>
      </c>
      <c r="E34" s="70">
        <v>0</v>
      </c>
      <c r="F34" s="70">
        <v>0</v>
      </c>
      <c r="G34" s="74">
        <f>=(F34/I34)*100</f>
      </c>
      <c r="H34" s="70">
        <v>0</v>
      </c>
      <c r="I34" s="70">
        <v>0</v>
      </c>
      <c r="J34" s="68"/>
    </row>
    <row r="35" s="1" customFormat="1">
      <c r="A35" s="70">
        <v>29</v>
      </c>
      <c r="B35" s="72" t="s">
        <v>46</v>
      </c>
      <c r="C35" s="70">
        <v>0</v>
      </c>
      <c r="D35" s="70">
        <v>0</v>
      </c>
      <c r="E35" s="70">
        <v>0</v>
      </c>
      <c r="F35" s="70">
        <v>0</v>
      </c>
      <c r="G35" s="74">
        <f>=(F35/I35)*100</f>
      </c>
      <c r="H35" s="70">
        <v>0</v>
      </c>
      <c r="I35" s="70">
        <v>0</v>
      </c>
      <c r="J35" s="68"/>
    </row>
    <row r="36" s="1" customFormat="1">
      <c r="A36" s="70">
        <v>30</v>
      </c>
      <c r="B36" s="72" t="s">
        <v>47</v>
      </c>
      <c r="C36" s="70">
        <v>0</v>
      </c>
      <c r="D36" s="70">
        <v>0</v>
      </c>
      <c r="E36" s="70">
        <v>0</v>
      </c>
      <c r="F36" s="70">
        <v>0</v>
      </c>
      <c r="G36" s="74">
        <f>=(F36/I36)*100</f>
      </c>
      <c r="H36" s="70">
        <v>0</v>
      </c>
      <c r="I36" s="70">
        <v>0</v>
      </c>
      <c r="J36" s="68"/>
    </row>
    <row r="37" s="1" customFormat="1">
      <c r="A37" s="70">
        <v>31</v>
      </c>
      <c r="B37" s="72" t="s">
        <v>48</v>
      </c>
      <c r="C37" s="70">
        <v>0</v>
      </c>
      <c r="D37" s="70">
        <v>0</v>
      </c>
      <c r="E37" s="70">
        <v>0</v>
      </c>
      <c r="F37" s="70">
        <v>0</v>
      </c>
      <c r="G37" s="74">
        <f>=(F37/I37)*100</f>
      </c>
      <c r="H37" s="70">
        <v>0</v>
      </c>
      <c r="I37" s="70">
        <v>0</v>
      </c>
      <c r="J37" s="68"/>
    </row>
    <row r="38" s="4" customFormat="1">
      <c r="A38" s="71" t="s">
        <v>49</v>
      </c>
      <c r="B38" s="73"/>
      <c r="C38" s="73">
        <f>SUM(C19:C37)</f>
      </c>
      <c r="D38" s="73">
        <f>SUM(D19:D37)</f>
      </c>
      <c r="E38" s="73">
        <f>SUM(E19:E37)</f>
      </c>
      <c r="F38" s="73">
        <f>SUM(F19:F37)</f>
      </c>
      <c r="G38" s="75">
        <f>=(F38/I38)*100</f>
      </c>
      <c r="H38" s="73">
        <f>SUM(H19:H37)</f>
      </c>
      <c r="I38" s="73">
        <f>SUM(I19:I37)</f>
      </c>
      <c r="J38" s="69"/>
    </row>
    <row r="39" s="1" customFormat="1">
      <c r="A39" s="70">
        <v>32</v>
      </c>
      <c r="B39" s="72" t="s">
        <v>50</v>
      </c>
      <c r="C39" s="70">
        <v>0</v>
      </c>
      <c r="D39" s="70">
        <v>0</v>
      </c>
      <c r="E39" s="70">
        <v>0</v>
      </c>
      <c r="F39" s="70">
        <v>0</v>
      </c>
      <c r="G39" s="74">
        <f>=(F39/I39)*100</f>
      </c>
      <c r="H39" s="70">
        <v>0</v>
      </c>
      <c r="I39" s="70">
        <v>0</v>
      </c>
      <c r="J39" s="68"/>
    </row>
    <row r="40" s="4" customFormat="1">
      <c r="A40" s="71" t="s">
        <v>51</v>
      </c>
      <c r="B40" s="73"/>
      <c r="C40" s="73">
        <f>SUM(C39:C39)</f>
      </c>
      <c r="D40" s="73">
        <f>SUM(D39:D39)</f>
      </c>
      <c r="E40" s="73">
        <f>SUM(E39:E39)</f>
      </c>
      <c r="F40" s="73">
        <f>SUM(F39:F39)</f>
      </c>
      <c r="G40" s="75">
        <f>=(F40/I40)*100</f>
      </c>
      <c r="H40" s="73">
        <f>SUM(H39:H39)</f>
      </c>
      <c r="I40" s="73">
        <f>SUM(I39:I39)</f>
      </c>
      <c r="J40" s="69"/>
    </row>
    <row r="41" s="1" customFormat="1">
      <c r="A41" s="70">
        <v>33</v>
      </c>
      <c r="B41" s="72" t="s">
        <v>52</v>
      </c>
      <c r="C41" s="70">
        <v>0</v>
      </c>
      <c r="D41" s="70">
        <v>0.28</v>
      </c>
      <c r="E41" s="70">
        <v>0.22</v>
      </c>
      <c r="F41" s="70">
        <v>0.2</v>
      </c>
      <c r="G41" s="74">
        <f>=(F41/I41)*100</f>
      </c>
      <c r="H41" s="70">
        <v>1703</v>
      </c>
      <c r="I41" s="70">
        <v>2.07</v>
      </c>
      <c r="J41" s="68"/>
    </row>
    <row r="42" s="4" customFormat="1">
      <c r="A42" s="71" t="s">
        <v>53</v>
      </c>
      <c r="B42" s="73"/>
      <c r="C42" s="73">
        <f>SUM(C41:C41)</f>
      </c>
      <c r="D42" s="73">
        <f>SUM(D41:D41)</f>
      </c>
      <c r="E42" s="73">
        <f>SUM(E41:E41)</f>
      </c>
      <c r="F42" s="73">
        <f>SUM(F41:F41)</f>
      </c>
      <c r="G42" s="75">
        <f>=(F42/I42)*100</f>
      </c>
      <c r="H42" s="73">
        <f>SUM(H41:H41)</f>
      </c>
      <c r="I42" s="73">
        <f>SUM(I41:I41)</f>
      </c>
      <c r="J42" s="69"/>
    </row>
    <row r="43" s="1" customFormat="1">
      <c r="A43" s="70">
        <v>34</v>
      </c>
      <c r="B43" s="72" t="s">
        <v>54</v>
      </c>
      <c r="C43" s="70">
        <v>0</v>
      </c>
      <c r="D43" s="70">
        <v>0</v>
      </c>
      <c r="E43" s="70">
        <v>0</v>
      </c>
      <c r="F43" s="70">
        <v>0</v>
      </c>
      <c r="G43" s="74">
        <f>=(F43/I43)*100</f>
      </c>
      <c r="H43" s="70">
        <v>2</v>
      </c>
      <c r="I43" s="70">
        <v>0</v>
      </c>
      <c r="J43" s="68"/>
    </row>
    <row r="44" s="1" customFormat="1">
      <c r="A44" s="70">
        <v>35</v>
      </c>
      <c r="B44" s="72" t="s">
        <v>55</v>
      </c>
      <c r="C44" s="70">
        <v>0</v>
      </c>
      <c r="D44" s="70">
        <v>0</v>
      </c>
      <c r="E44" s="70">
        <v>0</v>
      </c>
      <c r="F44" s="70">
        <v>0</v>
      </c>
      <c r="G44" s="74">
        <f>=(F44/I44)*100</f>
      </c>
      <c r="H44" s="70">
        <v>0</v>
      </c>
      <c r="I44" s="70">
        <v>0</v>
      </c>
      <c r="J44" s="68"/>
    </row>
    <row r="45" s="1" customFormat="1">
      <c r="A45" s="70">
        <v>36</v>
      </c>
      <c r="B45" s="72" t="s">
        <v>56</v>
      </c>
      <c r="C45" s="70">
        <v>0</v>
      </c>
      <c r="D45" s="70">
        <v>0</v>
      </c>
      <c r="E45" s="70">
        <v>0</v>
      </c>
      <c r="F45" s="70">
        <v>0</v>
      </c>
      <c r="G45" s="74">
        <f>=(F45/I45)*100</f>
      </c>
      <c r="H45" s="70">
        <v>0</v>
      </c>
      <c r="I45" s="70">
        <v>0</v>
      </c>
      <c r="J45" s="68"/>
    </row>
    <row r="46" s="1" customFormat="1">
      <c r="A46" s="70">
        <v>37</v>
      </c>
      <c r="B46" s="72" t="s">
        <v>57</v>
      </c>
      <c r="C46" s="70">
        <v>0</v>
      </c>
      <c r="D46" s="70">
        <v>0</v>
      </c>
      <c r="E46" s="70">
        <v>0</v>
      </c>
      <c r="F46" s="70">
        <v>0</v>
      </c>
      <c r="G46" s="74">
        <f>=(F46/I46)*100</f>
      </c>
      <c r="H46" s="70">
        <v>0</v>
      </c>
      <c r="I46" s="70">
        <v>0</v>
      </c>
      <c r="J46" s="68"/>
    </row>
    <row r="47" s="1" customFormat="1">
      <c r="A47" s="70">
        <v>38</v>
      </c>
      <c r="B47" s="72" t="s">
        <v>58</v>
      </c>
      <c r="C47" s="70">
        <v>0</v>
      </c>
      <c r="D47" s="70">
        <v>0</v>
      </c>
      <c r="E47" s="70">
        <v>0</v>
      </c>
      <c r="F47" s="70">
        <v>0</v>
      </c>
      <c r="G47" s="74">
        <f>=(F47/I47)*100</f>
      </c>
      <c r="H47" s="70">
        <v>0</v>
      </c>
      <c r="I47" s="70">
        <v>0</v>
      </c>
      <c r="J47" s="68"/>
    </row>
    <row r="48" s="1" customFormat="1">
      <c r="A48" s="70">
        <v>39</v>
      </c>
      <c r="B48" s="72" t="s">
        <v>59</v>
      </c>
      <c r="C48" s="70">
        <v>0</v>
      </c>
      <c r="D48" s="70">
        <v>0</v>
      </c>
      <c r="E48" s="70">
        <v>0</v>
      </c>
      <c r="F48" s="70">
        <v>0</v>
      </c>
      <c r="G48" s="74">
        <f>=(F48/I48)*100</f>
      </c>
      <c r="H48" s="70">
        <v>0</v>
      </c>
      <c r="I48" s="70">
        <v>0</v>
      </c>
      <c r="J48" s="68"/>
    </row>
    <row r="49" s="1" customFormat="1">
      <c r="A49" s="70">
        <v>40</v>
      </c>
      <c r="B49" s="72" t="s">
        <v>60</v>
      </c>
      <c r="C49" s="70">
        <v>0</v>
      </c>
      <c r="D49" s="70">
        <v>0</v>
      </c>
      <c r="E49" s="70">
        <v>0</v>
      </c>
      <c r="F49" s="70">
        <v>0</v>
      </c>
      <c r="G49" s="74">
        <f>=(F49/I49)*100</f>
      </c>
      <c r="H49" s="70">
        <v>0</v>
      </c>
      <c r="I49" s="70">
        <v>0</v>
      </c>
      <c r="J49" s="68"/>
    </row>
    <row r="50" s="4" customFormat="1">
      <c r="A50" s="71" t="s">
        <v>61</v>
      </c>
      <c r="B50" s="73"/>
      <c r="C50" s="73">
        <f>SUM(C43:C49)</f>
      </c>
      <c r="D50" s="73">
        <f>SUM(D43:D49)</f>
      </c>
      <c r="E50" s="73">
        <f>SUM(E43:E49)</f>
      </c>
      <c r="F50" s="73">
        <f>SUM(F43:F49)</f>
      </c>
      <c r="G50" s="75">
        <f>=(F50/I50)*100</f>
      </c>
      <c r="H50" s="73">
        <f>SUM(H43:H49)</f>
      </c>
      <c r="I50" s="73">
        <f>SUM(I43:I49)</f>
      </c>
      <c r="J50" s="69"/>
    </row>
    <row r="51" s="1" customFormat="1">
      <c r="A51" s="70">
        <v>41</v>
      </c>
      <c r="B51" s="72" t="s">
        <v>62</v>
      </c>
      <c r="C51" s="70">
        <v>0</v>
      </c>
      <c r="D51" s="70">
        <v>0</v>
      </c>
      <c r="E51" s="70">
        <v>0</v>
      </c>
      <c r="F51" s="70">
        <v>0</v>
      </c>
      <c r="G51" s="74">
        <f>=(F51/I51)*100</f>
      </c>
      <c r="H51" s="70">
        <v>0</v>
      </c>
      <c r="I51" s="70">
        <v>0</v>
      </c>
      <c r="J51" s="68"/>
    </row>
    <row r="52" s="1" customFormat="1">
      <c r="A52" s="70">
        <v>42</v>
      </c>
      <c r="B52" s="72" t="s">
        <v>63</v>
      </c>
      <c r="C52" s="70">
        <v>0</v>
      </c>
      <c r="D52" s="70">
        <v>0</v>
      </c>
      <c r="E52" s="70">
        <v>0</v>
      </c>
      <c r="F52" s="70">
        <v>0</v>
      </c>
      <c r="G52" s="74">
        <f>=(F52/I52)*100</f>
      </c>
      <c r="H52" s="70">
        <v>0</v>
      </c>
      <c r="I52" s="70">
        <v>0</v>
      </c>
      <c r="J52" s="68"/>
    </row>
    <row r="53" s="1" customFormat="1">
      <c r="A53" s="70">
        <v>43</v>
      </c>
      <c r="B53" s="72" t="s">
        <v>64</v>
      </c>
      <c r="C53" s="70">
        <v>0</v>
      </c>
      <c r="D53" s="70">
        <v>0</v>
      </c>
      <c r="E53" s="70">
        <v>0</v>
      </c>
      <c r="F53" s="70">
        <v>0</v>
      </c>
      <c r="G53" s="74">
        <f>=(F53/I53)*100</f>
      </c>
      <c r="H53" s="70">
        <v>0</v>
      </c>
      <c r="I53" s="70">
        <v>0</v>
      </c>
      <c r="J53" s="68"/>
    </row>
    <row r="54" s="1" customFormat="1">
      <c r="A54" s="70">
        <v>44</v>
      </c>
      <c r="B54" s="72" t="s">
        <v>65</v>
      </c>
      <c r="C54" s="70">
        <v>0</v>
      </c>
      <c r="D54" s="70">
        <v>0</v>
      </c>
      <c r="E54" s="70">
        <v>0</v>
      </c>
      <c r="F54" s="70">
        <v>0</v>
      </c>
      <c r="G54" s="74">
        <f>=(F54/I54)*100</f>
      </c>
      <c r="H54" s="70">
        <v>0</v>
      </c>
      <c r="I54" s="70">
        <v>0</v>
      </c>
      <c r="J54" s="68"/>
    </row>
    <row r="55" s="1" customFormat="1">
      <c r="A55" s="70">
        <v>45</v>
      </c>
      <c r="B55" s="72" t="s">
        <v>66</v>
      </c>
      <c r="C55" s="70">
        <v>0</v>
      </c>
      <c r="D55" s="70">
        <v>0</v>
      </c>
      <c r="E55" s="70">
        <v>0</v>
      </c>
      <c r="F55" s="70">
        <v>0</v>
      </c>
      <c r="G55" s="74">
        <f>=(F55/I55)*100</f>
      </c>
      <c r="H55" s="70">
        <v>0</v>
      </c>
      <c r="I55" s="70">
        <v>0</v>
      </c>
      <c r="J55" s="68"/>
    </row>
    <row r="56" s="1" customFormat="1">
      <c r="A56" s="70">
        <v>46</v>
      </c>
      <c r="B56" s="72" t="s">
        <v>67</v>
      </c>
      <c r="C56" s="70">
        <v>0</v>
      </c>
      <c r="D56" s="70">
        <v>0</v>
      </c>
      <c r="E56" s="70">
        <v>0</v>
      </c>
      <c r="F56" s="70">
        <v>0</v>
      </c>
      <c r="G56" s="74">
        <f>=(F56/I56)*100</f>
      </c>
      <c r="H56" s="70">
        <v>0</v>
      </c>
      <c r="I56" s="70">
        <v>0</v>
      </c>
      <c r="J56" s="68"/>
    </row>
    <row r="57" s="4" customFormat="1">
      <c r="A57" s="71" t="s">
        <v>68</v>
      </c>
      <c r="B57" s="73"/>
      <c r="C57" s="73">
        <f>SUM(C51:C56)</f>
      </c>
      <c r="D57" s="73">
        <f>SUM(D51:D56)</f>
      </c>
      <c r="E57" s="73">
        <f>SUM(E51:E56)</f>
      </c>
      <c r="F57" s="73">
        <f>SUM(F51:F56)</f>
      </c>
      <c r="G57" s="75">
        <f>=(F57/I57)*100</f>
      </c>
      <c r="H57" s="73">
        <f>SUM(H51:H56)</f>
      </c>
      <c r="I57" s="73">
        <f>SUM(I51:I56)</f>
      </c>
      <c r="J57" s="69"/>
    </row>
    <row r="58" s="4" customFormat="1">
      <c r="A58" s="71" t="s">
        <v>69</v>
      </c>
      <c r="B58" s="73"/>
      <c r="C58" s="73">
        <f>SUM(C18+C38+C40+C42+C50+C57)</f>
      </c>
      <c r="D58" s="73">
        <f>SUM(D18+D38+D40+D42+D50+D57)</f>
      </c>
      <c r="E58" s="73">
        <f>SUM(E18+E38+E40+E42+E50+E57)</f>
      </c>
      <c r="F58" s="73">
        <f>SUM(F18+F38+F40+F42+F50+F57)</f>
      </c>
      <c r="G58" s="75">
        <f>=(F58/I58)*100</f>
      </c>
      <c r="H58" s="73">
        <f>SUM(H18+H38+H40+H42+H50+H57)</f>
      </c>
      <c r="I58" s="73">
        <f>SUM(I18+I38+I40+I42+I50+I57)</f>
      </c>
      <c r="J58" s="67"/>
    </row>
  </sheetData>
  <mergeCells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19</vt:i4>
      </vt:variant>
    </vt:vector>
  </HeadingPairs>
  <TitlesOfParts>
    <vt:vector size="31" baseType="lpstr">
      <vt:lpstr>T11I</vt:lpstr>
      <vt:lpstr>T11J</vt:lpstr>
      <vt:lpstr>T11K</vt:lpstr>
      <vt:lpstr>T11L</vt:lpstr>
      <vt:lpstr>T11M</vt:lpstr>
      <vt:lpstr>T11N</vt:lpstr>
      <vt:lpstr>T11O_1</vt:lpstr>
      <vt:lpstr>T11O_2</vt:lpstr>
      <vt:lpstr>T11O_3</vt:lpstr>
      <vt:lpstr>T11O</vt:lpstr>
      <vt:lpstr>T11P</vt:lpstr>
      <vt:lpstr>T11Q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T11O_1!Print_Area</vt:lpstr>
      <vt:lpstr>T11O_2!Print_Area</vt:lpstr>
      <vt:lpstr>T11O_3!Print_Area</vt:lpstr>
      <vt:lpstr>T11P!Print_Area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2024-12-18T06:33:00Z</dcterms:modified>
</cp:coreProperties>
</file>